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saveExternalLinkValues="0" codeName="ThisWorkbook" hidePivotFieldList="1"/>
  <xr:revisionPtr revIDLastSave="0" documentId="8_{DED2A7FF-CE45-4E5A-9ABF-3B7A6BB305B4}" xr6:coauthVersionLast="47" xr6:coauthVersionMax="47" xr10:uidLastSave="{00000000-0000-0000-0000-000000000000}"/>
  <bookViews>
    <workbookView xWindow="-108" yWindow="-108" windowWidth="23256" windowHeight="12576" firstSheet="6" activeTab="6" xr2:uid="{9732AD52-D128-4F8B-AEAE-CC249FCC60FD}"/>
  </bookViews>
  <sheets>
    <sheet name="Glossaire" sheetId="19" r:id="rId1"/>
    <sheet name="Fiche générale (réservé sco)" sheetId="16" r:id="rId2"/>
    <sheet name="3A FISE S5" sheetId="10" r:id="rId3"/>
    <sheet name="3A FISE S6" sheetId="22" r:id="rId4"/>
    <sheet name="4A FISE S7" sheetId="13" r:id="rId5"/>
    <sheet name="4A FISE S8" sheetId="23" r:id="rId6"/>
    <sheet name="5A FISE S9 Parcours MINEURES" sheetId="14" r:id="rId7"/>
    <sheet name="5A FISE-CP S9 Parcours MINEURES" sheetId="25" r:id="rId8"/>
    <sheet name="5A FISE S10" sheetId="24" r:id="rId9"/>
    <sheet name="5A FISE-CP S10" sheetId="26" r:id="rId10"/>
  </sheets>
  <externalReferences>
    <externalReference r:id="rId11"/>
  </externalReferences>
  <definedNames>
    <definedName name="ds">[1]Aide!$B$7</definedName>
    <definedName name="ECTS_en_heures">[1]Aide!$B$7</definedName>
    <definedName name="ECTS_marge_heures" localSheetId="6">[1]Aide!$B$9</definedName>
    <definedName name="list_cmp">#REF!</definedName>
    <definedName name="tab_code_dip">#REF!</definedName>
    <definedName name="_xlnm.Print_Area" localSheetId="9">'5A FISE-CP S10'!$A$1:$M$28</definedName>
    <definedName name="_xlnm.Print_Area" localSheetId="7">'5A FISE-CP S9 Parcours MINEURES'!$A$1:$L$27</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9" i="14" l="1"/>
  <c r="R93" i="14"/>
  <c r="J51" i="14"/>
  <c r="J53" i="14"/>
  <c r="R110" i="14"/>
  <c r="R33" i="23"/>
  <c r="R37" i="10"/>
  <c r="R7" i="13"/>
  <c r="R7" i="22"/>
  <c r="K125" i="14"/>
  <c r="J124" i="14" l="1"/>
  <c r="J123" i="14"/>
  <c r="J37" i="10" l="1"/>
  <c r="J13" i="24"/>
  <c r="J16" i="24"/>
  <c r="J14" i="24"/>
  <c r="K7" i="23"/>
  <c r="J177" i="14"/>
  <c r="J176" i="14"/>
  <c r="Q175" i="14"/>
  <c r="J175" i="14"/>
  <c r="J174" i="14"/>
  <c r="J173" i="14"/>
  <c r="J172" i="14"/>
  <c r="J171" i="14"/>
  <c r="Q170" i="14"/>
  <c r="J170" i="14"/>
  <c r="J169" i="14"/>
  <c r="J168" i="14"/>
  <c r="J167" i="14"/>
  <c r="Q166" i="14"/>
  <c r="J165" i="14"/>
  <c r="J164" i="14"/>
  <c r="J163" i="14" s="1"/>
  <c r="Q163" i="14"/>
  <c r="J162" i="14"/>
  <c r="J161" i="14"/>
  <c r="Q160" i="14"/>
  <c r="J160" i="14"/>
  <c r="Q159" i="14"/>
  <c r="J159" i="14"/>
  <c r="R158" i="14"/>
  <c r="P158" i="14"/>
  <c r="N158" i="14"/>
  <c r="M158" i="14"/>
  <c r="L158" i="14"/>
  <c r="K158" i="14"/>
  <c r="J158" i="14"/>
  <c r="J157" i="14"/>
  <c r="J156" i="14"/>
  <c r="Q155" i="14"/>
  <c r="J155" i="14"/>
  <c r="J154" i="14"/>
  <c r="J153" i="14"/>
  <c r="Q152" i="14"/>
  <c r="J152" i="14"/>
  <c r="Q151" i="14"/>
  <c r="J151" i="14"/>
  <c r="Q150" i="14"/>
  <c r="Q149" i="14" s="1"/>
  <c r="J150" i="14"/>
  <c r="J149" i="14" s="1"/>
  <c r="J148" i="14"/>
  <c r="J147" i="14"/>
  <c r="Q146" i="14"/>
  <c r="J146" i="14"/>
  <c r="Q145" i="14"/>
  <c r="J145" i="14"/>
  <c r="Q144" i="14"/>
  <c r="J144" i="14"/>
  <c r="R142" i="14"/>
  <c r="P142" i="14"/>
  <c r="N142" i="14"/>
  <c r="M142" i="14"/>
  <c r="L142" i="14"/>
  <c r="K142" i="14"/>
  <c r="J142" i="14"/>
  <c r="J141" i="14"/>
  <c r="J140" i="14"/>
  <c r="J138" i="14"/>
  <c r="J137" i="14"/>
  <c r="J136" i="14"/>
  <c r="J135" i="14"/>
  <c r="J134" i="14"/>
  <c r="J133" i="14"/>
  <c r="J132" i="14"/>
  <c r="J131" i="14"/>
  <c r="J129" i="14"/>
  <c r="J128" i="14"/>
  <c r="J127" i="14"/>
  <c r="J126" i="14" s="1"/>
  <c r="R125" i="14"/>
  <c r="P125" i="14"/>
  <c r="N125" i="14"/>
  <c r="M125" i="14"/>
  <c r="L125" i="14"/>
  <c r="Q122" i="14"/>
  <c r="J122" i="14"/>
  <c r="J121" i="14"/>
  <c r="J120" i="14"/>
  <c r="J119" i="14"/>
  <c r="Q118" i="14"/>
  <c r="J117" i="14"/>
  <c r="J116" i="14"/>
  <c r="Q115" i="14"/>
  <c r="J115" i="14"/>
  <c r="J114" i="14"/>
  <c r="J113" i="14"/>
  <c r="J112" i="14"/>
  <c r="Q111" i="14"/>
  <c r="J111" i="14"/>
  <c r="J108" i="14"/>
  <c r="J107" i="14"/>
  <c r="J106" i="14"/>
  <c r="J105" i="14"/>
  <c r="J104" i="14"/>
  <c r="J99" i="14"/>
  <c r="J97" i="14"/>
  <c r="J96" i="14"/>
  <c r="J95" i="14"/>
  <c r="Q58" i="23"/>
  <c r="J58" i="23"/>
  <c r="J57" i="23"/>
  <c r="J56" i="23"/>
  <c r="J55" i="23"/>
  <c r="Q54" i="23"/>
  <c r="J53" i="23"/>
  <c r="J52" i="23"/>
  <c r="Q51" i="23"/>
  <c r="J51" i="23"/>
  <c r="R50" i="23"/>
  <c r="N50" i="23"/>
  <c r="M50" i="23"/>
  <c r="L50" i="23"/>
  <c r="K50" i="23"/>
  <c r="J48" i="23"/>
  <c r="J47" i="23"/>
  <c r="J46" i="23"/>
  <c r="J45" i="23"/>
  <c r="J40" i="23"/>
  <c r="J38" i="23"/>
  <c r="J37" i="23"/>
  <c r="J36" i="23"/>
  <c r="J35" i="23"/>
  <c r="Q68" i="13"/>
  <c r="J68" i="13"/>
  <c r="J67" i="13"/>
  <c r="J66" i="13"/>
  <c r="J65" i="13" s="1"/>
  <c r="Q65" i="13"/>
  <c r="J64" i="13"/>
  <c r="J63" i="13"/>
  <c r="Q62" i="13"/>
  <c r="J61" i="13"/>
  <c r="J60" i="13"/>
  <c r="Q59" i="13"/>
  <c r="J59" i="13"/>
  <c r="J58" i="13"/>
  <c r="J57" i="13"/>
  <c r="Q56" i="13"/>
  <c r="J56" i="13"/>
  <c r="R55" i="13"/>
  <c r="R38" i="13" s="1"/>
  <c r="N55" i="13"/>
  <c r="M55" i="13"/>
  <c r="L55" i="13"/>
  <c r="K55" i="13"/>
  <c r="J45" i="13"/>
  <c r="J44" i="13"/>
  <c r="J43" i="13"/>
  <c r="J42" i="13"/>
  <c r="J53" i="13"/>
  <c r="J51" i="13"/>
  <c r="J50" i="13"/>
  <c r="K61" i="22"/>
  <c r="Q75" i="22"/>
  <c r="J75" i="22"/>
  <c r="J74" i="22"/>
  <c r="Q73" i="22"/>
  <c r="J73" i="22"/>
  <c r="J72" i="22"/>
  <c r="Q71" i="22"/>
  <c r="J71" i="22"/>
  <c r="J70" i="22"/>
  <c r="J69" i="22"/>
  <c r="Q68" i="22"/>
  <c r="J68" i="22"/>
  <c r="J67" i="22"/>
  <c r="J66" i="22"/>
  <c r="J65" i="22" s="1"/>
  <c r="Q65" i="22"/>
  <c r="J64" i="22"/>
  <c r="J63" i="22"/>
  <c r="J62" i="22" s="1"/>
  <c r="Q62" i="22"/>
  <c r="R61" i="22"/>
  <c r="R42" i="22" s="1"/>
  <c r="N61" i="22"/>
  <c r="M61" i="22"/>
  <c r="L61" i="22"/>
  <c r="J61" i="22" s="1"/>
  <c r="J50" i="22"/>
  <c r="J49" i="22"/>
  <c r="J48" i="22"/>
  <c r="J47" i="22"/>
  <c r="J46" i="22"/>
  <c r="J58" i="22"/>
  <c r="J57" i="22"/>
  <c r="J56" i="22"/>
  <c r="J55" i="22"/>
  <c r="J52" i="22"/>
  <c r="J44" i="22"/>
  <c r="J66" i="10"/>
  <c r="J65" i="10"/>
  <c r="J62" i="10" s="1"/>
  <c r="J64" i="10"/>
  <c r="J63" i="10"/>
  <c r="Q62" i="10"/>
  <c r="J61" i="10"/>
  <c r="J60" i="10"/>
  <c r="Q59" i="10"/>
  <c r="J59" i="10"/>
  <c r="J58" i="10"/>
  <c r="J57" i="10"/>
  <c r="Q56" i="10"/>
  <c r="J56" i="10"/>
  <c r="R55" i="10"/>
  <c r="N55" i="10"/>
  <c r="M55" i="10"/>
  <c r="L55" i="10"/>
  <c r="K55" i="10"/>
  <c r="J55" i="10"/>
  <c r="J51" i="10"/>
  <c r="J50" i="10"/>
  <c r="J49" i="10"/>
  <c r="J42" i="10"/>
  <c r="J41" i="10"/>
  <c r="J40" i="10"/>
  <c r="J39" i="10"/>
  <c r="J118" i="14" l="1"/>
  <c r="J125" i="14"/>
  <c r="J130" i="14"/>
  <c r="J139" i="14"/>
  <c r="J143" i="14"/>
  <c r="J166" i="14"/>
  <c r="J55" i="13"/>
  <c r="J38" i="13" s="1"/>
  <c r="J62" i="13"/>
  <c r="J42" i="22"/>
  <c r="J50" i="23"/>
  <c r="J33" i="23" s="1"/>
  <c r="J54" i="23"/>
  <c r="J110" i="14"/>
  <c r="J109" i="14" s="1"/>
  <c r="J93" i="14" s="1"/>
  <c r="J49" i="14" l="1"/>
  <c r="J35" i="14"/>
  <c r="J50" i="14"/>
  <c r="K37" i="14"/>
  <c r="J7" i="10"/>
  <c r="K7" i="10"/>
  <c r="Q24" i="10"/>
  <c r="M37" i="14"/>
  <c r="L37" i="14"/>
  <c r="L7" i="14"/>
  <c r="K7" i="14"/>
  <c r="J3" i="14"/>
  <c r="N7" i="14"/>
  <c r="M7" i="14"/>
  <c r="J47" i="14" l="1"/>
  <c r="J52" i="14"/>
  <c r="J39" i="14"/>
  <c r="J25" i="13"/>
  <c r="P7" i="14" l="1"/>
  <c r="R7" i="23" l="1"/>
  <c r="J10" i="24"/>
  <c r="J8" i="24"/>
  <c r="N7" i="24"/>
  <c r="M7" i="24"/>
  <c r="L7" i="24"/>
  <c r="J7" i="24" s="1"/>
  <c r="K7" i="24"/>
  <c r="J3" i="24"/>
  <c r="J21" i="14"/>
  <c r="J20" i="14"/>
  <c r="J19" i="14"/>
  <c r="J18" i="14"/>
  <c r="J17" i="14"/>
  <c r="J15" i="14"/>
  <c r="J11" i="14"/>
  <c r="J10" i="14"/>
  <c r="J9" i="14"/>
  <c r="N7" i="23"/>
  <c r="M7" i="23"/>
  <c r="L7" i="23"/>
  <c r="J22" i="23"/>
  <c r="J21" i="23"/>
  <c r="J18" i="23"/>
  <c r="J17" i="23"/>
  <c r="J16" i="23" s="1"/>
  <c r="J12" i="23"/>
  <c r="J11" i="23"/>
  <c r="J10" i="23"/>
  <c r="J9" i="23"/>
  <c r="J3" i="23"/>
  <c r="N7" i="13"/>
  <c r="M7" i="13"/>
  <c r="L7" i="13"/>
  <c r="K7" i="13"/>
  <c r="J22" i="13"/>
  <c r="J21" i="13"/>
  <c r="J20" i="13"/>
  <c r="J19" i="13"/>
  <c r="J15" i="13"/>
  <c r="J13" i="13"/>
  <c r="J12" i="13"/>
  <c r="P11" i="13"/>
  <c r="J11" i="13"/>
  <c r="J3" i="13"/>
  <c r="N7" i="22"/>
  <c r="M7" i="22"/>
  <c r="L7" i="22"/>
  <c r="K7" i="22"/>
  <c r="J24" i="22"/>
  <c r="J23" i="22"/>
  <c r="J22" i="22"/>
  <c r="J21" i="22"/>
  <c r="J20" i="22"/>
  <c r="J15" i="22"/>
  <c r="J14" i="22"/>
  <c r="J13" i="22"/>
  <c r="J12" i="22"/>
  <c r="P11" i="22"/>
  <c r="P7" i="22" s="1"/>
  <c r="J11" i="22"/>
  <c r="J3" i="22"/>
  <c r="R7" i="10"/>
  <c r="N7" i="10"/>
  <c r="M7" i="10"/>
  <c r="L7" i="10"/>
  <c r="J19" i="10"/>
  <c r="J18" i="10"/>
  <c r="J17" i="10"/>
  <c r="J16" i="10" s="1"/>
  <c r="P16" i="10"/>
  <c r="J12" i="10"/>
  <c r="J11" i="10"/>
  <c r="J10" i="10"/>
  <c r="J9" i="10"/>
  <c r="J3" i="10"/>
  <c r="B4" i="16"/>
  <c r="Q76" i="14"/>
  <c r="J7" i="23" l="1"/>
  <c r="J16" i="14"/>
  <c r="J7" i="13"/>
  <c r="J7" i="22"/>
  <c r="Q88" i="14" l="1"/>
  <c r="Q79" i="14"/>
  <c r="Q83" i="14"/>
  <c r="Q59" i="14"/>
  <c r="Q34" i="14"/>
  <c r="J36" i="14"/>
  <c r="Q29" i="14"/>
  <c r="Q28" i="14"/>
  <c r="J33" i="14"/>
  <c r="J32" i="14"/>
  <c r="J31" i="14"/>
  <c r="J29" i="14"/>
  <c r="J28" i="14"/>
  <c r="J27" i="14" l="1"/>
  <c r="Q27" i="14"/>
  <c r="J34" i="14"/>
  <c r="J30" i="14"/>
  <c r="Q30" i="14"/>
  <c r="Q26" i="22" l="1"/>
  <c r="J72" i="14" l="1"/>
  <c r="Q30" i="10"/>
  <c r="Q27" i="10"/>
  <c r="Q58" i="14" l="1"/>
  <c r="Q39" i="22" l="1"/>
  <c r="Q37" i="22"/>
  <c r="Q35" i="22" s="1"/>
  <c r="Q32" i="22"/>
  <c r="Q35" i="13"/>
  <c r="Q29" i="13"/>
  <c r="Q72" i="14"/>
  <c r="Q30" i="23"/>
  <c r="Q23" i="23"/>
  <c r="R71" i="14"/>
  <c r="L71" i="14"/>
  <c r="M71" i="14"/>
  <c r="N71" i="14"/>
  <c r="P71" i="14"/>
  <c r="K71" i="14"/>
  <c r="M55" i="14"/>
  <c r="P55" i="14"/>
  <c r="R55" i="14"/>
  <c r="J78" i="14"/>
  <c r="J77" i="14"/>
  <c r="J90" i="14"/>
  <c r="J89" i="14"/>
  <c r="J87" i="14"/>
  <c r="J86" i="14"/>
  <c r="J85" i="14"/>
  <c r="J84" i="14"/>
  <c r="J82" i="14"/>
  <c r="J81" i="14"/>
  <c r="J80" i="14"/>
  <c r="J75" i="14"/>
  <c r="J74" i="14"/>
  <c r="L55" i="14"/>
  <c r="N55" i="14"/>
  <c r="K55" i="14"/>
  <c r="Q64" i="14"/>
  <c r="Q63" i="14"/>
  <c r="Q57" i="14"/>
  <c r="J70" i="14"/>
  <c r="J69" i="14"/>
  <c r="J67" i="14"/>
  <c r="J66" i="14"/>
  <c r="J64" i="14"/>
  <c r="J63" i="14"/>
  <c r="J61" i="14"/>
  <c r="J60" i="14"/>
  <c r="J58" i="14"/>
  <c r="J57" i="14"/>
  <c r="J62" i="14" l="1"/>
  <c r="J73" i="14"/>
  <c r="J88" i="14"/>
  <c r="Q29" i="22"/>
  <c r="Q32" i="13"/>
  <c r="Q26" i="13"/>
  <c r="Q23" i="13"/>
  <c r="Q26" i="23"/>
  <c r="Q23" i="14"/>
  <c r="J76" i="14"/>
  <c r="J71" i="14"/>
  <c r="J83" i="14"/>
  <c r="Q73" i="14"/>
  <c r="J59" i="14"/>
  <c r="J79" i="14"/>
  <c r="Q62" i="14"/>
  <c r="J65" i="14"/>
  <c r="Q68" i="14"/>
  <c r="J68" i="14"/>
  <c r="Q65" i="14"/>
  <c r="Q56" i="14"/>
  <c r="J56" i="14"/>
  <c r="J55" i="14"/>
  <c r="R37" i="14"/>
  <c r="R7" i="14" s="1"/>
  <c r="J48" i="14"/>
  <c r="J46" i="14" s="1"/>
  <c r="P37" i="14"/>
  <c r="N37" i="14"/>
  <c r="J37" i="14" s="1"/>
  <c r="J7" i="14" s="1"/>
  <c r="J45" i="14" l="1"/>
  <c r="J44" i="14"/>
  <c r="J43" i="14"/>
  <c r="J41" i="14"/>
  <c r="J40" i="14"/>
  <c r="J42" i="14" l="1"/>
  <c r="J38" i="14"/>
  <c r="J26" i="14"/>
  <c r="J25" i="14"/>
  <c r="J24" i="14"/>
  <c r="J23" i="14" l="1"/>
  <c r="J22" i="14" s="1"/>
  <c r="J30" i="23"/>
  <c r="J29" i="23"/>
  <c r="J28" i="23"/>
  <c r="J27" i="23"/>
  <c r="J25" i="23"/>
  <c r="J24" i="23"/>
  <c r="J23" i="23" s="1"/>
  <c r="J26" i="23" l="1"/>
  <c r="J35" i="13"/>
  <c r="J34" i="13"/>
  <c r="J33" i="13"/>
  <c r="J31" i="13"/>
  <c r="J30" i="13"/>
  <c r="J28" i="13"/>
  <c r="J27" i="13"/>
  <c r="J26" i="13" s="1"/>
  <c r="J24" i="13"/>
  <c r="J29" i="13" l="1"/>
  <c r="J23" i="13"/>
  <c r="J32" i="13"/>
  <c r="J34" i="22" l="1"/>
  <c r="J33" i="22"/>
  <c r="J39" i="22"/>
  <c r="J38" i="22"/>
  <c r="J37" i="22"/>
  <c r="J36" i="22"/>
  <c r="J35" i="22" s="1"/>
  <c r="J31" i="22"/>
  <c r="J30" i="22"/>
  <c r="J28" i="22"/>
  <c r="J27" i="22"/>
  <c r="J26" i="22" s="1"/>
  <c r="J34" i="10"/>
  <c r="J31" i="10"/>
  <c r="J25" i="10"/>
  <c r="J33" i="10"/>
  <c r="J32" i="10"/>
  <c r="J29" i="10"/>
  <c r="J28" i="10"/>
  <c r="J27" i="10" s="1"/>
  <c r="J26" i="10"/>
  <c r="J32" i="22" l="1"/>
  <c r="J24" i="10"/>
  <c r="J29" i="22"/>
  <c r="J3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R139" authorId="0" shapeId="0" xr:uid="{ED40E0CE-ADEB-42E7-A18B-41414A31705C}">
      <text>
        <r>
          <rPr>
            <b/>
            <sz val="9"/>
            <color indexed="81"/>
            <rFont val="Tahoma"/>
            <charset val="1"/>
          </rPr>
          <t>Auteur:</t>
        </r>
        <r>
          <rPr>
            <sz val="9"/>
            <color indexed="81"/>
            <rFont val="Tahoma"/>
            <charset val="1"/>
          </rPr>
          <t xml:space="preserve">
Différent en FISE = 3 ECTS</t>
        </r>
      </text>
    </comment>
  </commentList>
</comments>
</file>

<file path=xl/sharedStrings.xml><?xml version="1.0" encoding="utf-8"?>
<sst xmlns="http://schemas.openxmlformats.org/spreadsheetml/2006/main" count="3895" uniqueCount="608">
  <si>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</si>
  <si>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</si>
  <si>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</si>
  <si>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</si>
  <si>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</si>
  <si>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</si>
  <si>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</si>
  <si>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</si>
  <si>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</si>
  <si>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</si>
  <si>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</si>
  <si>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</si>
  <si>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</si>
  <si>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</si>
  <si>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</si>
  <si>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</si>
  <si>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</si>
  <si>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</si>
  <si>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</si>
  <si>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</si>
  <si>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</si>
  <si>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</si>
  <si>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</si>
  <si>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</si>
  <si>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</si>
  <si>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</si>
  <si>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</si>
  <si>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</si>
  <si>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</si>
  <si>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</si>
  <si>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</si>
  <si>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</si>
  <si>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</si>
  <si>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</si>
  <si>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</si>
  <si>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</si>
  <si>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</si>
  <si>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</si>
  <si>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</si>
  <si>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</si>
  <si>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</si>
  <si>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</si>
  <si>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</si>
  <si>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</si>
  <si>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</si>
  <si>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</si>
  <si>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</si>
  <si>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</si>
  <si>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</si>
  <si>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</si>
  <si>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</si>
  <si>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</si>
  <si>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</si>
  <si>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</si>
  <si>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</si>
  <si>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</si>
  <si>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</si>
  <si>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</si>
  <si>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</si>
  <si>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</si>
  <si>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</si>
  <si>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</si>
  <si>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</si>
  <si>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</si>
  <si>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</si>
  <si>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</si>
  <si>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</si>
  <si>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</si>
  <si>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</si>
  <si>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</si>
  <si>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</si>
  <si>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</si>
  <si>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</si>
  <si>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</si>
  <si>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</si>
  <si>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</si>
  <si>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</si>
  <si>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</si>
  <si>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</si>
  <si>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</si>
  <si>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</si>
  <si>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</si>
  <si>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</si>
  <si>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</si>
  <si>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</si>
  <si>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</si>
  <si>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</si>
  <si>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</si>
  <si>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</si>
  <si>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</si>
  <si>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</si>
  <si>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</si>
  <si>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</si>
  <si>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ELSE</t>
  </si>
  <si>
    <t>CODE DIPLÔME</t>
  </si>
  <si>
    <t>Régime d'inscription</t>
  </si>
  <si>
    <t>FORMATION INITIALE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</si>
  <si>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</si>
  <si>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</si>
  <si>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</si>
  <si>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</si>
  <si>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</si>
  <si>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</si>
  <si>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</si>
  <si>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</si>
  <si>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</si>
  <si>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</si>
  <si>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</si>
  <si>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</si>
  <si>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</si>
  <si>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</si>
  <si>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</si>
  <si>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</si>
  <si>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</si>
  <si>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</si>
  <si>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</si>
  <si>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</si>
  <si>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</si>
  <si>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</si>
  <si>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</si>
  <si>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</si>
  <si>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</si>
  <si>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</si>
  <si>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</si>
  <si>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</si>
  <si>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</si>
  <si>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Code Interne Polytech (réservé à la scolarité de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</si>
  <si>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</si>
  <si>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</si>
  <si>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</si>
  <si>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</si>
  <si>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</si>
  <si>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</si>
  <si>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</si>
  <si>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</si>
  <si>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</si>
  <si>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</si>
  <si>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</si>
  <si>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</si>
  <si>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</si>
  <si>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</si>
  <si>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</si>
  <si>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</si>
  <si>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</si>
  <si>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</si>
  <si>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</si>
  <si>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</si>
  <si>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</si>
  <si>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</si>
  <si>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</si>
  <si>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</si>
  <si>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</si>
  <si>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</si>
  <si>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</si>
  <si>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</si>
  <si>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</si>
  <si>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UE</t>
  </si>
  <si>
    <t>Expérience professionnelle</t>
  </si>
  <si>
    <t>complémentaire</t>
  </si>
  <si>
    <t>oui</t>
  </si>
  <si>
    <t>ENT</t>
  </si>
  <si>
    <t>non</t>
  </si>
  <si>
    <t>CCI</t>
  </si>
  <si>
    <t>Semestre 5 Normal - 3A FISE</t>
  </si>
  <si>
    <t>OPTION</t>
  </si>
  <si>
    <t>EIBCDP5</t>
  </si>
  <si>
    <t>Développement personnel (1 UE complémentaire au choix : 0 UE min - 1 UE max)</t>
  </si>
  <si>
    <t>EIUCSP5</t>
  </si>
  <si>
    <t>Activités sportives</t>
  </si>
  <si>
    <t>complementaire</t>
  </si>
  <si>
    <t>idem 2022-23</t>
  </si>
  <si>
    <t>HU</t>
  </si>
  <si>
    <t>EIUCLT5</t>
  </si>
  <si>
    <t>Activités culturelles</t>
  </si>
  <si>
    <t>EIULV25</t>
  </si>
  <si>
    <t>Langue vivante 2</t>
  </si>
  <si>
    <t>Contrat Alliance française</t>
  </si>
  <si>
    <t>LG</t>
  </si>
  <si>
    <t>EIUENG5</t>
  </si>
  <si>
    <t>Engagement étudiant</t>
  </si>
  <si>
    <t>X</t>
  </si>
  <si>
    <t>EIULEX5</t>
  </si>
  <si>
    <t>(1 UE complémentaire au choix : 0 UE min - 1 UE max)</t>
  </si>
  <si>
    <t>EIULHE5</t>
  </si>
  <si>
    <t>Humanités FISA S5</t>
  </si>
  <si>
    <t>obligatoire</t>
  </si>
  <si>
    <t>ECUE</t>
  </si>
  <si>
    <t>EIELCO5</t>
  </si>
  <si>
    <t>Communication écrite et orale</t>
  </si>
  <si>
    <t>EIELST5</t>
  </si>
  <si>
    <t>Santé et sécurité au travail</t>
  </si>
  <si>
    <t>EIELDQ5</t>
  </si>
  <si>
    <t>Démarche qualité</t>
  </si>
  <si>
    <t>EIELIR5</t>
  </si>
  <si>
    <t xml:space="preserve">Initiation à la recherche scientifique </t>
  </si>
  <si>
    <t>SI</t>
  </si>
  <si>
    <t>EIELHI5</t>
  </si>
  <si>
    <t>Histoire des sciences et de l'industrie</t>
  </si>
  <si>
    <t>EIELME5</t>
  </si>
  <si>
    <t>Conférences métiers</t>
  </si>
  <si>
    <t>EIULLE5</t>
  </si>
  <si>
    <t>Anglais S5</t>
  </si>
  <si>
    <t>EIUSE51</t>
  </si>
  <si>
    <t>Electronique</t>
  </si>
  <si>
    <t>EIESE512</t>
  </si>
  <si>
    <t>Electronique analogique</t>
  </si>
  <si>
    <t>inclus Mise à niveau (16h TD + 4h TP sur ordinateur)</t>
  </si>
  <si>
    <t>SF</t>
  </si>
  <si>
    <t>EIESE513</t>
  </si>
  <si>
    <t>Electronique numérique</t>
  </si>
  <si>
    <t>inclus Mise à niveau (20h TD)</t>
  </si>
  <si>
    <t>EIEL52</t>
  </si>
  <si>
    <t>Informatique</t>
  </si>
  <si>
    <t>EIEL524</t>
  </si>
  <si>
    <t>Environnement informatique</t>
  </si>
  <si>
    <t>EIELAC5</t>
  </si>
  <si>
    <t>Langage C</t>
  </si>
  <si>
    <t>EIULSY5</t>
  </si>
  <si>
    <t>Signaux et Systèmes</t>
  </si>
  <si>
    <t>EIELMI5</t>
  </si>
  <si>
    <t>Mathématiques pour l'ingénieur</t>
  </si>
  <si>
    <t>mise à niveau</t>
  </si>
  <si>
    <t>EIELTS5</t>
  </si>
  <si>
    <t>Traitement de signal</t>
  </si>
  <si>
    <t>EIELSA5</t>
  </si>
  <si>
    <t>Statistiques Appliquées</t>
  </si>
  <si>
    <t>modif</t>
  </si>
  <si>
    <t>EIEL56</t>
  </si>
  <si>
    <t>Projet transversal S5</t>
  </si>
  <si>
    <t>CREATION</t>
  </si>
  <si>
    <t>Semestre 5 Etudes Aménagées individualisées - 3A FISE</t>
  </si>
  <si>
    <t>modification</t>
  </si>
  <si>
    <t>MODIFICATION</t>
  </si>
  <si>
    <t>Semestre S5 NORMAL FISE</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</si>
  <si>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</si>
  <si>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</si>
  <si>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</si>
  <si>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</si>
  <si>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Anglais S5 ou LV2</t>
  </si>
  <si>
    <t>PARCOURS</t>
  </si>
  <si>
    <t>Sciences disciplinaires de l'ingénieur - S5</t>
  </si>
  <si>
    <t>S6</t>
  </si>
  <si>
    <t>Semestre 6 Echange - 3A FISE</t>
  </si>
  <si>
    <t>EIS6SE</t>
  </si>
  <si>
    <t>Semestre 6 Normal - 3A FISA</t>
  </si>
  <si>
    <t>Expérience professionnelle (1 UE complémentaire au choix : 0 UE min - 1 UE max)</t>
  </si>
  <si>
    <t>EIUCEX6</t>
  </si>
  <si>
    <t>EIUSE60</t>
  </si>
  <si>
    <t>Humanités FISE S6</t>
  </si>
  <si>
    <t>EIESE611</t>
  </si>
  <si>
    <t>Connaissance de l'entreprise</t>
  </si>
  <si>
    <t>EIESE612</t>
  </si>
  <si>
    <t>Qualité de vie au travail</t>
  </si>
  <si>
    <t>EIESE613</t>
  </si>
  <si>
    <t>Enjeux environnementaux et RSE</t>
  </si>
  <si>
    <t>EIESE614</t>
  </si>
  <si>
    <t>Management de projet</t>
  </si>
  <si>
    <t>EIESE615</t>
  </si>
  <si>
    <t>Projet professionnel</t>
  </si>
  <si>
    <t>EIESE616</t>
  </si>
  <si>
    <t>EIUSE61</t>
  </si>
  <si>
    <t>Anglais S6</t>
  </si>
  <si>
    <t>EIBCDP6</t>
  </si>
  <si>
    <t>Développement personnel (1 UE obligatoire au choix : 1 UE min - 1 UE max)</t>
  </si>
  <si>
    <t>toutes les spécialités 3A S6 FISE</t>
  </si>
  <si>
    <t>Stage technicien</t>
  </si>
  <si>
    <t>EIUSE62</t>
  </si>
  <si>
    <t>EIESE620</t>
  </si>
  <si>
    <t>coeff = 0,8</t>
  </si>
  <si>
    <t>EIESE631</t>
  </si>
  <si>
    <t>Introduction microélectronique</t>
  </si>
  <si>
    <t>ELSE3-S6-FISE</t>
  </si>
  <si>
    <t>ELSE3-S6-FISA</t>
  </si>
  <si>
    <t>coeff = 0,2</t>
  </si>
  <si>
    <t>EIUSE63</t>
  </si>
  <si>
    <t>Physique</t>
  </si>
  <si>
    <t>EIESE633</t>
  </si>
  <si>
    <t>Physique des semi-conducteurs</t>
  </si>
  <si>
    <t>EIESE634</t>
  </si>
  <si>
    <t>Ondes électromagnétiques</t>
  </si>
  <si>
    <t>EIUSE64</t>
  </si>
  <si>
    <t>Informatique Embarquée</t>
  </si>
  <si>
    <t>EIESE643</t>
  </si>
  <si>
    <t>Langage C avancé</t>
  </si>
  <si>
    <t>EIESE644</t>
  </si>
  <si>
    <t>Microprocesseurs</t>
  </si>
  <si>
    <t>EIUSE65</t>
  </si>
  <si>
    <t>EIESE653</t>
  </si>
  <si>
    <t xml:space="preserve">Traitement numérique du signal </t>
  </si>
  <si>
    <t>EIESE654</t>
  </si>
  <si>
    <t>Automatique</t>
  </si>
  <si>
    <t>EIESE656</t>
  </si>
  <si>
    <t>Images et Filtres</t>
  </si>
  <si>
    <t>EIUSE66</t>
  </si>
  <si>
    <t>Projet transversal S6</t>
  </si>
  <si>
    <t>Semestre 6 Etudes Aménagées individualisées - 3A FISE</t>
  </si>
  <si>
    <t>Semestre S6 NORMAL FISE</t>
  </si>
  <si>
    <t>EIUCSP6</t>
  </si>
  <si>
    <t>EIUCLT6</t>
  </si>
  <si>
    <t>EIULV26</t>
  </si>
  <si>
    <t>EIUENG6</t>
  </si>
  <si>
    <t>Bilan de compétences - S6</t>
  </si>
  <si>
    <t>Projet professionnel Personnel - S6</t>
  </si>
  <si>
    <t>24h min - 68h max</t>
  </si>
  <si>
    <t>Anglais S6 ou LV2</t>
  </si>
  <si>
    <t>Sciences disciplinaires de l'ingénieur - S6</t>
  </si>
  <si>
    <t>S7</t>
  </si>
  <si>
    <t>Semestre 7 Echange - 4A FISE</t>
  </si>
  <si>
    <t>EIULEX7</t>
  </si>
  <si>
    <t>Semestre 7 Normal - 4A FISE</t>
  </si>
  <si>
    <t>EIULHE7</t>
  </si>
  <si>
    <t>Humanités FISE S7</t>
  </si>
  <si>
    <t>EIELCF7</t>
  </si>
  <si>
    <t>Gestion comptable et financière</t>
  </si>
  <si>
    <t>EIELIE7</t>
  </si>
  <si>
    <t>Interculturalité en entreprise</t>
  </si>
  <si>
    <t>EIELJE7</t>
  </si>
  <si>
    <t>Jeu d'entreprise</t>
  </si>
  <si>
    <t>EIELRS7</t>
  </si>
  <si>
    <t>Organisation et culture de la recherche scientifique</t>
  </si>
  <si>
    <t>EIELME7</t>
  </si>
  <si>
    <t xml:space="preserve">Conférences métiers </t>
  </si>
  <si>
    <t>EIULLE7</t>
  </si>
  <si>
    <t>Anglais S7 ou Langue vivante 2</t>
  </si>
  <si>
    <t>Anglais S8 ou LV2 si B2+ (850) est validé en anglais avec Contrat Alliance Française</t>
  </si>
  <si>
    <t>EIBCDP7</t>
  </si>
  <si>
    <t>EIUCSP7</t>
  </si>
  <si>
    <t>toutes les spécialités 4A S7 FISE excepté Robotique et Bâtiment (4A S7 FISE)</t>
  </si>
  <si>
    <t>EIUCLT7</t>
  </si>
  <si>
    <t>EIULV27</t>
  </si>
  <si>
    <t>EIUENG7</t>
  </si>
  <si>
    <t>EIULEL7A</t>
  </si>
  <si>
    <t>EIEL711</t>
  </si>
  <si>
    <t>Electronique RF et Non Linéaire</t>
  </si>
  <si>
    <t>EIEL712</t>
  </si>
  <si>
    <t>Composants Actifs</t>
  </si>
  <si>
    <t>EIULLA7A</t>
  </si>
  <si>
    <t>Langages pour l'embarqués</t>
  </si>
  <si>
    <t>EIEL721</t>
  </si>
  <si>
    <t>Programmation orientée objet</t>
  </si>
  <si>
    <t>ELSE4-S7-FISE</t>
  </si>
  <si>
    <t>ELSE4-S7-FISA</t>
  </si>
  <si>
    <t>EIEL722</t>
  </si>
  <si>
    <t>VHDL</t>
  </si>
  <si>
    <t>EIIULAS7</t>
  </si>
  <si>
    <t>Analyse du Signal</t>
  </si>
  <si>
    <t>EIELAS7</t>
  </si>
  <si>
    <t>Analyse spectrale</t>
  </si>
  <si>
    <t>EIEL733</t>
  </si>
  <si>
    <t>Filtrage Numérique</t>
  </si>
  <si>
    <t>EIULRT7</t>
  </si>
  <si>
    <t>Réseaux et Transmissions</t>
  </si>
  <si>
    <t>EIEL732</t>
  </si>
  <si>
    <t>Transmissions</t>
  </si>
  <si>
    <t>EIELCR7</t>
  </si>
  <si>
    <t>Bases conception réseaux</t>
  </si>
  <si>
    <t>modif changement d'intitulé</t>
  </si>
  <si>
    <t>Projet transversal S7</t>
  </si>
  <si>
    <t>Semestre 7 Etudes Aménagées individualisées - 4A FISE</t>
  </si>
  <si>
    <t>création</t>
  </si>
  <si>
    <t>Semestre S7 NORMAL FISE</t>
  </si>
  <si>
    <t>Bilan de compétences - S7</t>
  </si>
  <si>
    <t>Projet professionnel Personnel - S7</t>
  </si>
  <si>
    <t>Anglais S7 ou LV2</t>
  </si>
  <si>
    <t>Sciences disciplinaires de l'ingénieur - S7</t>
  </si>
  <si>
    <t>EIELE73</t>
  </si>
  <si>
    <t>S8</t>
  </si>
  <si>
    <t>Semestre 8 Echange - 4A FISE</t>
  </si>
  <si>
    <t>Semestre 8 Normal - 4A FISA</t>
  </si>
  <si>
    <t>Développement personnel (1 UE complémentaire au choix)</t>
  </si>
  <si>
    <t>EIUSE80</t>
  </si>
  <si>
    <t>Humanités FISE S8</t>
  </si>
  <si>
    <t>EIESE800</t>
  </si>
  <si>
    <t>Management d'équipe</t>
  </si>
  <si>
    <t>EIESE805</t>
  </si>
  <si>
    <t>Ethique</t>
  </si>
  <si>
    <t>EIESE806</t>
  </si>
  <si>
    <t>Droit social</t>
  </si>
  <si>
    <t>EIESE807</t>
  </si>
  <si>
    <t>EIUSE81</t>
  </si>
  <si>
    <t>Anglais S8 ou Langue vivante 2</t>
  </si>
  <si>
    <t>Anglais S8 ou LV2 si B2+ (850) est validé en anglais acec Contrat Alliance française</t>
  </si>
  <si>
    <t>EIUSE82</t>
  </si>
  <si>
    <t>Stage assistant ingénieur</t>
  </si>
  <si>
    <t>rapport/mémoire, oral</t>
  </si>
  <si>
    <t>EIUSE83</t>
  </si>
  <si>
    <t>Informatique embarquée</t>
  </si>
  <si>
    <t>EIESE833</t>
  </si>
  <si>
    <t>Conception orientée objet</t>
  </si>
  <si>
    <t>EIESE834</t>
  </si>
  <si>
    <t>Architectures &amp; Processeurs</t>
  </si>
  <si>
    <t>EIUSE84</t>
  </si>
  <si>
    <t>Préparation mineures ACM-SE-TR</t>
  </si>
  <si>
    <t>EIESE843</t>
  </si>
  <si>
    <t>Modélisation - projet Cadence</t>
  </si>
  <si>
    <t>EIESE844</t>
  </si>
  <si>
    <t>Trans. numériques: Accès au canal et modulations vectorielles</t>
  </si>
  <si>
    <t>EIESE845</t>
  </si>
  <si>
    <t>Conception sur FPGA</t>
  </si>
  <si>
    <t>EIUSE85</t>
  </si>
  <si>
    <t>Traitement Analogique du Signal</t>
  </si>
  <si>
    <t>Semestre 8 Etudes Aménagées individualisées - 4A FISE</t>
  </si>
  <si>
    <t>EIBCDP8</t>
  </si>
  <si>
    <t>EIUCSP8</t>
  </si>
  <si>
    <t>Semestre S8 NORMAL FISE</t>
  </si>
  <si>
    <t>EIUCLT8</t>
  </si>
  <si>
    <t>EIULV28</t>
  </si>
  <si>
    <t>EIUENG8</t>
  </si>
  <si>
    <t>EIULEX8</t>
  </si>
  <si>
    <t>Bilan de compétences - S8</t>
  </si>
  <si>
    <t>Projet professionnel Personnel - S8</t>
  </si>
  <si>
    <t>22h min - 42h max</t>
  </si>
  <si>
    <r>
      <t>Choix ECUE : (</t>
    </r>
    <r>
      <rPr>
        <b/>
        <sz val="18"/>
        <rFont val="Calibri"/>
        <family val="2"/>
      </rPr>
      <t>2</t>
    </r>
    <r>
      <rPr>
        <b/>
        <sz val="11"/>
        <rFont val="Calibri"/>
        <family val="2"/>
      </rPr>
      <t xml:space="preserve"> ECUE min, </t>
    </r>
    <r>
      <rPr>
        <b/>
        <sz val="18"/>
        <rFont val="Calibri"/>
        <family val="2"/>
      </rPr>
      <t>2</t>
    </r>
    <r>
      <rPr>
        <b/>
        <sz val="11"/>
        <rFont val="Calibri"/>
        <family val="2"/>
      </rPr>
      <t xml:space="preserve"> ECUE max)</t>
    </r>
  </si>
  <si>
    <t>EIEMA800</t>
  </si>
  <si>
    <t>EIEMA801</t>
  </si>
  <si>
    <t>EIEMA802</t>
  </si>
  <si>
    <t>EIUMA81</t>
  </si>
  <si>
    <t>Anglais S8 ou LV2</t>
  </si>
  <si>
    <t>EIUMA82</t>
  </si>
  <si>
    <t>Sciences disciplinaires de l'ingénieur - S8</t>
  </si>
  <si>
    <t>S9</t>
  </si>
  <si>
    <t>Semestre 9 Echange - 5A FISE</t>
  </si>
  <si>
    <t>1.1</t>
  </si>
  <si>
    <t>EIINS9</t>
  </si>
  <si>
    <t>Semestre 9 Normal - 5A FISE</t>
  </si>
  <si>
    <t>EIBCDP9</t>
  </si>
  <si>
    <t>EIUCSP9</t>
  </si>
  <si>
    <t>EIUCLT9</t>
  </si>
  <si>
    <t>EIULV29</t>
  </si>
  <si>
    <t>Anglais renforcé ou Langue vivante 2</t>
  </si>
  <si>
    <t>Anglais renforcé si niveau B2 non acquis ou LV2 avec Contrat Alliance française</t>
  </si>
  <si>
    <t>EIULEX9</t>
  </si>
  <si>
    <t>EIULHK9</t>
  </si>
  <si>
    <t xml:space="preserve">Hackathon </t>
  </si>
  <si>
    <t>EIULHE9</t>
  </si>
  <si>
    <t>Humanités FISE S9</t>
  </si>
  <si>
    <t>EIELIE9</t>
  </si>
  <si>
    <t>Innovation et entreprenariat</t>
  </si>
  <si>
    <t>EIESE910</t>
  </si>
  <si>
    <t>Stratégie d'entreprise</t>
  </si>
  <si>
    <t>EIELNC9</t>
  </si>
  <si>
    <t>Négociation commerciale</t>
  </si>
  <si>
    <t>EIELCJ9</t>
  </si>
  <si>
    <t>Culture juridique et propriété intellectuelle</t>
  </si>
  <si>
    <t>EIELME9</t>
  </si>
  <si>
    <t>EIOLOP9</t>
  </si>
  <si>
    <t>Choix UE : (1 UE min, 1 UE max)</t>
  </si>
  <si>
    <t>EIULMI91</t>
  </si>
  <si>
    <t>Compléments Mineures ACM-SE-TR</t>
  </si>
  <si>
    <t>Active 23-24</t>
  </si>
  <si>
    <t>EIELCE9</t>
  </si>
  <si>
    <t>Consommation d'énergie des SoC</t>
  </si>
  <si>
    <t>EIELSC9</t>
  </si>
  <si>
    <t>Sécurité des Systèmes</t>
  </si>
  <si>
    <t>EIELAC9</t>
  </si>
  <si>
    <t>Architecture Client/Serveur</t>
  </si>
  <si>
    <t>EIULMI92</t>
  </si>
  <si>
    <t>Compléments Mineures TR-ACM</t>
  </si>
  <si>
    <t>Inactive 23-24</t>
  </si>
  <si>
    <t>EIELAD9</t>
  </si>
  <si>
    <t>Approche système ADS</t>
  </si>
  <si>
    <t>EIELTS9</t>
  </si>
  <si>
    <t>Testabilité</t>
  </si>
  <si>
    <t>EIULMI93</t>
  </si>
  <si>
    <t>Compléments Mineures TR-SE</t>
  </si>
  <si>
    <t>EIELJA9</t>
  </si>
  <si>
    <t>Java embarqué</t>
  </si>
  <si>
    <t>EIULMI94</t>
  </si>
  <si>
    <t>Compléments Mineures ACM-SE</t>
  </si>
  <si>
    <t>Modification</t>
  </si>
  <si>
    <t>MODIFication : changement intitulé</t>
  </si>
  <si>
    <t>Microélectronique numérique</t>
  </si>
  <si>
    <t>EIPLAC9</t>
  </si>
  <si>
    <t>MINEURE Architectures des Circuits Microélectroniques (ACM)</t>
  </si>
  <si>
    <t>Circuits analogiques</t>
  </si>
  <si>
    <t>CREAtion : Ecue du S6</t>
  </si>
  <si>
    <t>création provisoire pour 24-25</t>
  </si>
  <si>
    <t>MODIFication</t>
  </si>
  <si>
    <t>EIELMO9</t>
  </si>
  <si>
    <t>Microélectronique CMOS</t>
  </si>
  <si>
    <t>EIELCO9</t>
  </si>
  <si>
    <t>Conception CMOS de circuits mixtes</t>
  </si>
  <si>
    <t>EIULCF9</t>
  </si>
  <si>
    <t>Circuits RF</t>
  </si>
  <si>
    <t>EIELMF9</t>
  </si>
  <si>
    <t>Microélectronique RF</t>
  </si>
  <si>
    <t>EIELOF9</t>
  </si>
  <si>
    <t>outils de simulations RF</t>
  </si>
  <si>
    <t>EIELMC9</t>
  </si>
  <si>
    <t>Modélisation - Conception - Vérification</t>
  </si>
  <si>
    <t>Modification changement d'intitulé</t>
  </si>
  <si>
    <t>Circuits numériques</t>
  </si>
  <si>
    <t>EIELTC9</t>
  </si>
  <si>
    <t>Test industriel de circuits intégrés</t>
  </si>
  <si>
    <t>EIELVF9</t>
  </si>
  <si>
    <t>Vérification des circuits</t>
  </si>
  <si>
    <t>Anglais possible</t>
  </si>
  <si>
    <t>ELSE5-FISE-ACM</t>
  </si>
  <si>
    <t>ELSE5-FISE-SE</t>
  </si>
  <si>
    <t>CREAtion</t>
  </si>
  <si>
    <t>Projet Verilog</t>
  </si>
  <si>
    <t>EIELAV9</t>
  </si>
  <si>
    <t>ASIC - Verilog</t>
  </si>
  <si>
    <t>Semiconducteur : 2 ECUE obligatoires au choix parmi 3 (2 ECUE min et 2 ECUE max)</t>
  </si>
  <si>
    <t>Fabrication CMOS</t>
  </si>
  <si>
    <t>1 enseignant pour 4 étudiants (Grenoble)</t>
  </si>
  <si>
    <t>Approfondissement physique semiconducteur</t>
  </si>
  <si>
    <t>Réservé aux FISE</t>
  </si>
  <si>
    <t>Introduction physique semiconducteur et CMOS</t>
  </si>
  <si>
    <t>Réservé aux FISA</t>
  </si>
  <si>
    <t>EIPLSE9</t>
  </si>
  <si>
    <t>MINEURE Systèmes Embarqués (SE)</t>
  </si>
  <si>
    <t>EIEL91BE</t>
  </si>
  <si>
    <t>Exécutifs</t>
  </si>
  <si>
    <t>EIEL923G</t>
  </si>
  <si>
    <t>Embedded Linux</t>
  </si>
  <si>
    <t>ROBO4-MUNDUS-AUS-S7</t>
  </si>
  <si>
    <t>EIEL924G</t>
  </si>
  <si>
    <t>Exécutif Temps-Réel</t>
  </si>
  <si>
    <t>EIULVC9</t>
  </si>
  <si>
    <t>ELSE5-FISA-SE</t>
  </si>
  <si>
    <t>coeff = 0,7</t>
  </si>
  <si>
    <t>Verilog</t>
  </si>
  <si>
    <t>coeff = 0,3</t>
  </si>
  <si>
    <t>System on chip</t>
  </si>
  <si>
    <t>EIELHL9</t>
  </si>
  <si>
    <t>HLS</t>
  </si>
  <si>
    <t>Conception sur SOC FPGA</t>
  </si>
  <si>
    <t>Modélisation et conception des systèmes embarqués</t>
  </si>
  <si>
    <t>Projet systèmes embarqués</t>
  </si>
  <si>
    <t>Conception de systèmes embarqués</t>
  </si>
  <si>
    <t>EIULOA9</t>
  </si>
  <si>
    <t>IoT &amp; IA</t>
  </si>
  <si>
    <t>EIELEA9</t>
  </si>
  <si>
    <t>Embedded AI</t>
  </si>
  <si>
    <t>ROBO4-S7</t>
  </si>
  <si>
    <t>ROBO5-FISE-S9</t>
  </si>
  <si>
    <t>EIEL913</t>
  </si>
  <si>
    <t>Architecture IoT</t>
  </si>
  <si>
    <t>EIPLTR9</t>
  </si>
  <si>
    <t>MINEURE Télécommunications et Réseaux  (TR)</t>
  </si>
  <si>
    <t>EIULCR9</t>
  </si>
  <si>
    <t>Conception réseaux</t>
  </si>
  <si>
    <t>EIULTH9A</t>
  </si>
  <si>
    <t xml:space="preserve">Télécoms hertziennes </t>
  </si>
  <si>
    <t>EIEL931T</t>
  </si>
  <si>
    <t>Télécoms Satellites</t>
  </si>
  <si>
    <t>EIEL932T</t>
  </si>
  <si>
    <t>Antennes</t>
  </si>
  <si>
    <t>EIULCM9</t>
  </si>
  <si>
    <t>Communications mobiles</t>
  </si>
  <si>
    <t>EIEL933T</t>
  </si>
  <si>
    <t>2G - 3G - 4G</t>
  </si>
  <si>
    <t>ELSE5-FISE-TR</t>
  </si>
  <si>
    <t>EIEL951</t>
  </si>
  <si>
    <t>5G, HCIA-5G</t>
  </si>
  <si>
    <t>Anglais confirmé</t>
  </si>
  <si>
    <t>EIULEF9</t>
  </si>
  <si>
    <t>Electronique RF</t>
  </si>
  <si>
    <t>EIELKE9</t>
  </si>
  <si>
    <t>CAO Keysight ADS</t>
  </si>
  <si>
    <t>coeff = 0,33</t>
  </si>
  <si>
    <t>EIELFO9</t>
  </si>
  <si>
    <t>CAO RF CST Microwave Studio</t>
  </si>
  <si>
    <t>Circuits spécialisés HF</t>
  </si>
  <si>
    <t>EIULRE9</t>
  </si>
  <si>
    <t>Réseaux &amp; Sécurité</t>
  </si>
  <si>
    <t>EIELIP9</t>
  </si>
  <si>
    <t>Full IP &amp; Virtualisation</t>
  </si>
  <si>
    <t>coeff = 0,25</t>
  </si>
  <si>
    <t>EIEL902T</t>
  </si>
  <si>
    <t>Réseaux Fibre optique</t>
  </si>
  <si>
    <t>EIELWI9</t>
  </si>
  <si>
    <t>WIFI</t>
  </si>
  <si>
    <t>Théorie information</t>
  </si>
  <si>
    <t>EIULIO9</t>
  </si>
  <si>
    <t>IoT</t>
  </si>
  <si>
    <t>Circuits spécialisés RF</t>
  </si>
  <si>
    <t>EIELIT9</t>
  </si>
  <si>
    <t>Introduction à l'IoT</t>
  </si>
  <si>
    <t>ELSE5-FISA-TR</t>
  </si>
  <si>
    <t>Semestre 9 Etudes Aménagées individualisées - 5A FISE</t>
  </si>
  <si>
    <t>Semestre S9 NORMAL FISE</t>
  </si>
  <si>
    <t>Bilan de compétences - S9</t>
  </si>
  <si>
    <t>Projet professionnel Personnel - S9</t>
  </si>
  <si>
    <t>EIELAM9</t>
  </si>
  <si>
    <t>EIULOS9</t>
  </si>
  <si>
    <t>EIULCL9</t>
  </si>
  <si>
    <t>EIULTV9</t>
  </si>
  <si>
    <t>Semiconducteur</t>
  </si>
  <si>
    <t>Linux Embarqué</t>
  </si>
  <si>
    <t>EIULSH9A</t>
  </si>
  <si>
    <t>EIELSO9</t>
  </si>
  <si>
    <t>EIULMO9</t>
  </si>
  <si>
    <t>EIELPA91</t>
  </si>
  <si>
    <t>EIELPA92</t>
  </si>
  <si>
    <t>EIELPA93</t>
  </si>
  <si>
    <t>FISE - CONTRAT PRO</t>
  </si>
  <si>
    <t>S10</t>
  </si>
  <si>
    <t>Semestre 10 Echange - 5A FISE</t>
  </si>
  <si>
    <t>EIUCEXD</t>
  </si>
  <si>
    <t>Semestre 10 Normal - 5A FISE</t>
  </si>
  <si>
    <t>EIUSE101</t>
  </si>
  <si>
    <t>Anglais renforcé</t>
  </si>
  <si>
    <t>EIUSE100</t>
  </si>
  <si>
    <t>Stage ingénieur</t>
  </si>
  <si>
    <t>Semestre 10 Etudes Aménagées individualisées - 5A FISE</t>
  </si>
  <si>
    <t>Semestre S10 NORMAL FISE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</si>
</sst>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60"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sz val="11"/>
      <color theme="1"/>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b/>
      <sz val="14"/>
      <name val="Calibri"/>
      <family val="2"/>
    </font>
    <font>
      <b/>
      <sz val="14"/>
      <name val="Calibri"/>
      <family val="2"/>
      <scheme val="minor"/>
    </font>
    <font>
      <sz val="11"/>
      <name val="Calibri"/>
      <family val="2"/>
    </font>
    <font>
      <sz val="10"/>
      <color rgb="FFFF0000"/>
      <name val="Malgun Gothic"/>
      <family val="2"/>
    </font>
    <font>
      <u/>
      <sz val="11"/>
      <color rgb="FFFF0000"/>
      <name val="Calibri"/>
      <family val="2"/>
      <scheme val="minor"/>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sz val="22"/>
      <color theme="1"/>
      <name val="Calibri"/>
      <family val="2"/>
      <scheme val="minor"/>
    </font>
    <font>
      <sz val="11"/>
      <color rgb="FF000000"/>
      <name val="Calibri"/>
      <family val="2"/>
      <scheme val="minor"/>
    </font>
    <font>
      <sz val="11"/>
      <color rgb="FFFF0000"/>
      <name val="Calibri"/>
      <family val="2"/>
      <charset val="1"/>
    </font>
    <font>
      <strike/>
      <sz val="11"/>
      <color theme="1"/>
      <name val="Calibri"/>
      <family val="2"/>
      <scheme val="minor"/>
    </font>
    <font>
      <b/>
      <sz val="14"/>
      <color rgb="FFFFFF00"/>
      <name val="Calibri"/>
      <family val="2"/>
    </font>
    <font>
      <b/>
      <sz val="18"/>
      <name val="Calibri"/>
      <family val="2"/>
    </font>
    <font>
      <b/>
      <sz val="14"/>
      <color rgb="FF0070C0"/>
      <name val="Calibri"/>
      <family val="2"/>
      <scheme val="minor"/>
    </font>
    <font>
      <b/>
      <sz val="9"/>
      <color indexed="81"/>
      <name val="Tahoma"/>
      <charset val="1"/>
    </font>
    <font>
      <sz val="9"/>
      <color indexed="81"/>
      <name val="Tahoma"/>
      <charset val="1"/>
    </font>
    <font>
      <sz val="11"/>
      <color rgb="FF000000"/>
      <name val="Calibri"/>
      <family val="2"/>
    </font>
  </fonts>
  <fills count="26">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theme="8" tint="0.79998168889431442"/>
        <bgColor indexed="64"/>
      </patternFill>
    </fill>
    <fill>
      <patternFill patternType="solid">
        <fgColor rgb="FFC6E0B4"/>
        <bgColor indexed="64"/>
      </patternFill>
    </fill>
    <fill>
      <patternFill patternType="solid">
        <fgColor rgb="FFFFC000"/>
        <bgColor indexed="64"/>
      </patternFill>
    </fill>
    <fill>
      <patternFill patternType="solid">
        <fgColor rgb="FFFFFF00"/>
        <bgColor indexed="64"/>
      </patternFill>
    </fill>
    <fill>
      <patternFill patternType="solid">
        <fgColor rgb="FFD7E4BD"/>
        <bgColor rgb="FF000000"/>
      </patternFill>
    </fill>
    <fill>
      <patternFill patternType="solid">
        <fgColor rgb="FFFFFFFF"/>
        <bgColor rgb="FF000000"/>
      </patternFill>
    </fill>
    <fill>
      <patternFill patternType="solid">
        <fgColor rgb="FFD8E4BC"/>
        <bgColor rgb="FF000000"/>
      </patternFill>
    </fill>
    <fill>
      <patternFill patternType="solid">
        <fgColor theme="9" tint="0.59999389629810485"/>
        <bgColor indexed="64"/>
      </patternFill>
    </fill>
    <fill>
      <patternFill patternType="solid">
        <fgColor rgb="FFFFFF00"/>
        <bgColor rgb="FF000000"/>
      </patternFill>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3">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9" fontId="25" fillId="0" borderId="0" applyFont="0" applyFill="0" applyBorder="0" applyAlignment="0" applyProtection="0"/>
    <xf numFmtId="0" fontId="6" fillId="0" borderId="0" applyNumberFormat="0" applyFill="0" applyBorder="0" applyAlignment="0" applyProtection="0"/>
    <xf numFmtId="0" fontId="10" fillId="0" borderId="0"/>
  </cellStyleXfs>
  <cellXfs count="356">
    <xf numFmtId="0" fontId="0" fillId="0" borderId="0" xfId="0"/>
    <xf numFmtId="0" fontId="0" fillId="0" borderId="0" xfId="0" applyAlignment="1">
      <alignment horizontal="center" vertical="center"/>
    </xf>
    <xf numFmtId="1" fontId="0" fillId="0" borderId="0" xfId="0" applyNumberFormat="1"/>
    <xf numFmtId="1" fontId="0" fillId="0" borderId="0" xfId="0" applyNumberFormat="1" applyAlignment="1">
      <alignment horizontal="left"/>
    </xf>
    <xf numFmtId="1" fontId="0" fillId="0" borderId="1" xfId="0" applyNumberFormat="1" applyBorder="1" applyAlignment="1">
      <alignment horizontal="center"/>
    </xf>
    <xf numFmtId="1" fontId="0" fillId="0" borderId="1" xfId="0" applyNumberFormat="1" applyBorder="1" applyAlignment="1">
      <alignment horizontal="left"/>
    </xf>
    <xf numFmtId="1" fontId="0" fillId="0" borderId="1" xfId="0" applyNumberFormat="1" applyBorder="1" applyAlignment="1">
      <alignment horizontal="center" wrapText="1"/>
    </xf>
    <xf numFmtId="0" fontId="0" fillId="0" borderId="0" xfId="0" applyAlignment="1">
      <alignment horizontal="center"/>
    </xf>
    <xf numFmtId="0" fontId="0" fillId="0" borderId="1" xfId="0" applyBorder="1" applyAlignment="1">
      <alignment horizontal="left"/>
    </xf>
    <xf numFmtId="1" fontId="0" fillId="5" borderId="1" xfId="0" applyNumberFormat="1" applyFill="1" applyBorder="1" applyAlignment="1">
      <alignment horizontal="left"/>
    </xf>
    <xf numFmtId="1" fontId="11" fillId="0" borderId="1" xfId="0" applyNumberFormat="1" applyFont="1" applyBorder="1" applyAlignment="1">
      <alignment horizontal="left"/>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1" fontId="0" fillId="0" borderId="2" xfId="0" applyNumberFormat="1" applyBorder="1" applyAlignment="1">
      <alignment horizontal="left"/>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vertical="center"/>
    </xf>
    <xf numFmtId="1" fontId="0" fillId="0" borderId="1" xfId="0" applyNumberFormat="1" applyBorder="1" applyAlignment="1">
      <alignment horizontal="left" wrapText="1"/>
    </xf>
    <xf numFmtId="164" fontId="0" fillId="0" borderId="1" xfId="0" applyNumberFormat="1" applyBorder="1" applyAlignment="1">
      <alignment horizontal="left" wrapText="1"/>
    </xf>
    <xf numFmtId="0" fontId="0" fillId="0" borderId="0" xfId="0" applyAlignment="1">
      <alignment horizontal="left"/>
    </xf>
    <xf numFmtId="0" fontId="0" fillId="0" borderId="1" xfId="0" applyBorder="1" applyAlignment="1">
      <alignment horizontal="left" vertical="center"/>
    </xf>
    <xf numFmtId="1" fontId="9" fillId="0" borderId="1" xfId="0" applyNumberFormat="1" applyFont="1" applyBorder="1" applyAlignment="1">
      <alignment horizontal="left"/>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0" fontId="5" fillId="4" borderId="1" xfId="0" applyFont="1" applyFill="1" applyBorder="1" applyAlignment="1">
      <alignment horizontal="center" vertical="center" wrapText="1"/>
    </xf>
    <xf numFmtId="1" fontId="22" fillId="4"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6" fillId="0" borderId="0" xfId="0" applyFont="1" applyAlignment="1">
      <alignment horizontal="center" vertical="center"/>
    </xf>
    <xf numFmtId="0" fontId="27" fillId="10" borderId="8" xfId="0" applyFont="1" applyFill="1" applyBorder="1" applyAlignment="1">
      <alignment vertical="center"/>
    </xf>
    <xf numFmtId="0" fontId="27" fillId="0" borderId="8" xfId="0" applyFont="1" applyBorder="1" applyAlignment="1">
      <alignment vertical="center" wrapText="1"/>
    </xf>
    <xf numFmtId="0" fontId="27" fillId="0" borderId="8" xfId="0" applyFont="1" applyBorder="1" applyAlignment="1">
      <alignment vertical="center"/>
    </xf>
    <xf numFmtId="0" fontId="29" fillId="11" borderId="11" xfId="0" applyFont="1" applyFill="1" applyBorder="1" applyAlignment="1">
      <alignment horizontal="center" vertical="center"/>
    </xf>
    <xf numFmtId="0" fontId="30" fillId="11" borderId="12" xfId="0" applyFont="1" applyFill="1" applyBorder="1" applyAlignment="1">
      <alignment horizontal="center" vertical="center"/>
    </xf>
    <xf numFmtId="0" fontId="30" fillId="11" borderId="2" xfId="0" applyFont="1" applyFill="1" applyBorder="1" applyAlignment="1">
      <alignment horizontal="center" vertical="center"/>
    </xf>
    <xf numFmtId="0" fontId="27" fillId="0" borderId="0" xfId="0" applyFont="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0" fontId="11" fillId="5" borderId="0" xfId="0" applyFont="1" applyFill="1" applyAlignment="1">
      <alignment horizontal="center" vertical="center"/>
    </xf>
    <xf numFmtId="0" fontId="38" fillId="13" borderId="1" xfId="0" applyFont="1" applyFill="1" applyBorder="1" applyAlignment="1">
      <alignment horizontal="center" vertical="center" wrapText="1"/>
    </xf>
    <xf numFmtId="1" fontId="39" fillId="13" borderId="1" xfId="0" applyNumberFormat="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0" fillId="0" borderId="0" xfId="30" applyNumberFormat="1" applyFont="1"/>
    <xf numFmtId="0" fontId="0" fillId="0" borderId="0" xfId="30" applyNumberFormat="1" applyFont="1" applyAlignment="1">
      <alignment horizontal="center"/>
    </xf>
    <xf numFmtId="0" fontId="0" fillId="0" borderId="0" xfId="30" applyNumberFormat="1" applyFont="1" applyAlignment="1">
      <alignment horizontal="center" vertical="center"/>
    </xf>
    <xf numFmtId="0" fontId="2" fillId="3" borderId="1" xfId="30" applyNumberFormat="1" applyFont="1" applyFill="1" applyBorder="1" applyAlignment="1">
      <alignment horizontal="center" vertical="center" wrapText="1"/>
    </xf>
    <xf numFmtId="0" fontId="19" fillId="3" borderId="1" xfId="30" applyNumberFormat="1" applyFont="1" applyFill="1" applyBorder="1" applyAlignment="1">
      <alignment horizontal="center" vertical="center" wrapText="1"/>
    </xf>
    <xf numFmtId="0" fontId="8" fillId="3" borderId="1" xfId="30" applyNumberFormat="1" applyFont="1" applyFill="1" applyBorder="1" applyAlignment="1">
      <alignment horizontal="center" vertical="center" wrapText="1"/>
    </xf>
    <xf numFmtId="0" fontId="3" fillId="3" borderId="1" xfId="30" applyNumberFormat="1" applyFont="1" applyFill="1" applyBorder="1" applyAlignment="1">
      <alignment horizontal="center" vertical="center" wrapText="1"/>
    </xf>
    <xf numFmtId="0" fontId="4" fillId="4" borderId="1" xfId="30" applyNumberFormat="1" applyFont="1" applyFill="1" applyBorder="1" applyAlignment="1">
      <alignment horizontal="center" vertical="center"/>
    </xf>
    <xf numFmtId="0" fontId="5" fillId="4" borderId="1" xfId="30" applyNumberFormat="1" applyFont="1" applyFill="1" applyBorder="1" applyAlignment="1">
      <alignment horizontal="center" vertical="center"/>
    </xf>
    <xf numFmtId="0" fontId="0" fillId="0" borderId="1" xfId="30" applyNumberFormat="1" applyFont="1" applyBorder="1" applyAlignment="1">
      <alignment horizontal="left"/>
    </xf>
    <xf numFmtId="0" fontId="0" fillId="0" borderId="1" xfId="30" applyNumberFormat="1" applyFont="1" applyBorder="1" applyAlignment="1">
      <alignment horizontal="center"/>
    </xf>
    <xf numFmtId="0" fontId="22" fillId="4" borderId="1" xfId="30" applyNumberFormat="1" applyFont="1" applyFill="1" applyBorder="1" applyAlignment="1">
      <alignment horizontal="center" vertical="center"/>
    </xf>
    <xf numFmtId="0" fontId="0" fillId="0" borderId="1" xfId="30" applyNumberFormat="1" applyFont="1" applyBorder="1" applyAlignment="1">
      <alignment horizontal="center" wrapText="1"/>
    </xf>
    <xf numFmtId="0" fontId="0" fillId="0" borderId="1" xfId="30" applyNumberFormat="1" applyFont="1" applyBorder="1" applyAlignment="1">
      <alignment horizontal="left" vertical="center"/>
    </xf>
    <xf numFmtId="0" fontId="15" fillId="0" borderId="0" xfId="30" applyNumberFormat="1" applyFont="1" applyAlignment="1">
      <alignment horizontal="center" vertical="center"/>
    </xf>
    <xf numFmtId="1" fontId="5"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18" fillId="4" borderId="1" xfId="0" applyFont="1" applyFill="1" applyBorder="1" applyAlignment="1">
      <alignment horizontal="left"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1" fontId="9" fillId="7" borderId="1" xfId="0" applyNumberFormat="1" applyFont="1" applyFill="1" applyBorder="1" applyAlignment="1">
      <alignment horizontal="left"/>
    </xf>
    <xf numFmtId="165" fontId="4" fillId="7"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xf>
    <xf numFmtId="0" fontId="18" fillId="8" borderId="1" xfId="0" applyFont="1" applyFill="1" applyBorder="1" applyAlignment="1">
      <alignment horizontal="left" vertical="center"/>
    </xf>
    <xf numFmtId="165"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1" fontId="13" fillId="7" borderId="1" xfId="0" applyNumberFormat="1" applyFont="1" applyFill="1" applyBorder="1" applyAlignment="1">
      <alignment horizontal="center" vertical="center"/>
    </xf>
    <xf numFmtId="1" fontId="15" fillId="7"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0" fontId="15" fillId="5" borderId="0" xfId="0" applyFont="1" applyFill="1" applyAlignment="1">
      <alignment horizontal="center" vertical="center"/>
    </xf>
    <xf numFmtId="1" fontId="22" fillId="7" borderId="1" xfId="0" applyNumberFormat="1" applyFont="1" applyFill="1" applyBorder="1" applyAlignment="1">
      <alignment horizontal="center" vertical="center"/>
    </xf>
    <xf numFmtId="0" fontId="16" fillId="7" borderId="1" xfId="0" applyFont="1" applyFill="1" applyBorder="1" applyAlignment="1">
      <alignment horizontal="center" vertical="center"/>
    </xf>
    <xf numFmtId="0" fontId="16" fillId="0" borderId="0" xfId="0" applyFont="1" applyAlignment="1">
      <alignment horizontal="center" vertical="center"/>
    </xf>
    <xf numFmtId="0" fontId="13" fillId="13" borderId="1" xfId="0" applyFont="1" applyFill="1" applyBorder="1" applyAlignment="1">
      <alignment horizontal="center" vertical="center" wrapText="1"/>
    </xf>
    <xf numFmtId="0" fontId="0" fillId="0" borderId="1" xfId="0" applyBorder="1" applyAlignment="1">
      <alignment horizontal="left" vertical="center" wrapText="1"/>
    </xf>
    <xf numFmtId="0" fontId="27" fillId="0" borderId="14" xfId="0" applyFont="1" applyBorder="1" applyAlignment="1">
      <alignment vertical="center" wrapText="1"/>
    </xf>
    <xf numFmtId="0" fontId="27" fillId="0" borderId="13" xfId="0" applyFont="1" applyBorder="1" applyAlignment="1">
      <alignment vertical="center"/>
    </xf>
    <xf numFmtId="0" fontId="6" fillId="0" borderId="8" xfId="31" applyBorder="1" applyAlignment="1">
      <alignment vertical="center" wrapText="1"/>
    </xf>
    <xf numFmtId="0" fontId="31" fillId="0" borderId="9" xfId="0" applyFont="1" applyBorder="1" applyAlignment="1">
      <alignment vertical="center" wrapText="1"/>
    </xf>
    <xf numFmtId="0" fontId="32" fillId="0" borderId="8" xfId="0" applyFont="1" applyBorder="1" applyAlignment="1">
      <alignment vertical="center" wrapText="1"/>
    </xf>
    <xf numFmtId="0" fontId="27" fillId="0" borderId="1" xfId="0" applyFont="1" applyBorder="1" applyAlignment="1">
      <alignment vertical="center"/>
    </xf>
    <xf numFmtId="0" fontId="33" fillId="0" borderId="13" xfId="31" applyFont="1" applyBorder="1" applyAlignment="1">
      <alignment vertical="center" wrapText="1"/>
    </xf>
    <xf numFmtId="0" fontId="41" fillId="0" borderId="6" xfId="0" applyFont="1" applyBorder="1" applyAlignment="1">
      <alignment vertical="center" wrapText="1"/>
    </xf>
    <xf numFmtId="0" fontId="28" fillId="0" borderId="6" xfId="0" applyFont="1" applyBorder="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5" xfId="0" applyFont="1" applyBorder="1" applyAlignment="1">
      <alignment vertical="center" wrapText="1"/>
    </xf>
    <xf numFmtId="0" fontId="27" fillId="0" borderId="9" xfId="0" applyFont="1" applyBorder="1" applyAlignment="1">
      <alignment vertical="center"/>
    </xf>
    <xf numFmtId="0" fontId="27" fillId="0" borderId="16" xfId="0" applyFont="1" applyBorder="1" applyAlignment="1">
      <alignment vertical="center" wrapText="1"/>
    </xf>
    <xf numFmtId="0" fontId="27" fillId="0" borderId="15" xfId="0" applyFont="1" applyBorder="1" applyAlignment="1">
      <alignment vertical="center" wrapText="1"/>
    </xf>
    <xf numFmtId="1" fontId="20" fillId="8" borderId="1" xfId="0" applyNumberFormat="1" applyFont="1" applyFill="1" applyBorder="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wrapText="1"/>
    </xf>
    <xf numFmtId="0" fontId="45" fillId="0" borderId="1" xfId="0" applyFont="1" applyBorder="1" applyAlignment="1">
      <alignment horizontal="left" vertical="center"/>
    </xf>
    <xf numFmtId="0" fontId="45"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1" xfId="31" applyFont="1" applyBorder="1" applyAlignment="1">
      <alignment vertical="center" wrapText="1"/>
    </xf>
    <xf numFmtId="0" fontId="27" fillId="0" borderId="18" xfId="0" applyFont="1" applyBorder="1" applyAlignment="1">
      <alignment vertical="center" wrapText="1"/>
    </xf>
    <xf numFmtId="0" fontId="28" fillId="0" borderId="18" xfId="0" applyFont="1" applyBorder="1" applyAlignment="1">
      <alignment vertical="center" wrapText="1"/>
    </xf>
    <xf numFmtId="0" fontId="11" fillId="0" borderId="18" xfId="31" applyFont="1" applyBorder="1" applyAlignment="1">
      <alignment vertical="center" wrapText="1"/>
    </xf>
    <xf numFmtId="0" fontId="27" fillId="10" borderId="9" xfId="0" applyFont="1" applyFill="1" applyBorder="1" applyAlignment="1">
      <alignment vertical="center"/>
    </xf>
    <xf numFmtId="0" fontId="27" fillId="0" borderId="0" xfId="0" applyFont="1" applyAlignment="1">
      <alignment vertical="center" wrapText="1"/>
    </xf>
    <xf numFmtId="0" fontId="27" fillId="10" borderId="1" xfId="0" applyFont="1" applyFill="1" applyBorder="1" applyAlignment="1">
      <alignment vertical="center"/>
    </xf>
    <xf numFmtId="0" fontId="27" fillId="0" borderId="1" xfId="0" applyFont="1" applyBorder="1" applyAlignment="1">
      <alignment vertical="center" wrapText="1"/>
    </xf>
    <xf numFmtId="0" fontId="27" fillId="10" borderId="18" xfId="0" applyFont="1" applyFill="1" applyBorder="1" applyAlignment="1">
      <alignment vertical="center" wrapText="1"/>
    </xf>
    <xf numFmtId="0" fontId="27" fillId="0" borderId="7" xfId="0" applyFont="1" applyBorder="1" applyAlignment="1">
      <alignment vertical="center" wrapText="1"/>
    </xf>
    <xf numFmtId="0" fontId="27" fillId="10" borderId="7" xfId="0" applyFont="1" applyFill="1" applyBorder="1" applyAlignment="1">
      <alignment vertical="center"/>
    </xf>
    <xf numFmtId="0" fontId="27" fillId="0" borderId="7" xfId="0" applyFont="1" applyBorder="1" applyAlignment="1">
      <alignment vertical="center"/>
    </xf>
    <xf numFmtId="0" fontId="27" fillId="10" borderId="13" xfId="0" applyFont="1" applyFill="1" applyBorder="1" applyAlignment="1">
      <alignment vertical="center"/>
    </xf>
    <xf numFmtId="0" fontId="27" fillId="0" borderId="13" xfId="0" applyFont="1" applyBorder="1" applyAlignment="1">
      <alignment vertical="center" wrapText="1"/>
    </xf>
    <xf numFmtId="0" fontId="27" fillId="0" borderId="1" xfId="0" applyFont="1" applyBorder="1" applyAlignment="1">
      <alignment vertical="center" wrapText="1" readingOrder="1"/>
    </xf>
    <xf numFmtId="0" fontId="27" fillId="0" borderId="1" xfId="0" applyFont="1" applyBorder="1" applyAlignment="1">
      <alignment horizontal="center" vertical="center" wrapText="1"/>
    </xf>
    <xf numFmtId="0" fontId="0" fillId="0" borderId="1" xfId="0" applyBorder="1" applyAlignment="1">
      <alignment vertical="center"/>
    </xf>
    <xf numFmtId="0" fontId="41" fillId="10" borderId="7" xfId="0" applyFont="1" applyFill="1" applyBorder="1" applyAlignment="1">
      <alignment vertical="center"/>
    </xf>
    <xf numFmtId="0" fontId="9" fillId="0" borderId="18" xfId="0" applyFont="1" applyBorder="1" applyAlignment="1">
      <alignment horizontal="left" vertical="center" wrapText="1"/>
    </xf>
    <xf numFmtId="0" fontId="41" fillId="0" borderId="7" xfId="0" applyFont="1" applyBorder="1" applyAlignment="1">
      <alignment vertical="center" wrapText="1"/>
    </xf>
    <xf numFmtId="0" fontId="27" fillId="0" borderId="19" xfId="0" applyFont="1" applyBorder="1" applyAlignment="1">
      <alignment vertical="center"/>
    </xf>
    <xf numFmtId="0" fontId="41" fillId="0" borderId="10" xfId="0" applyFont="1" applyBorder="1" applyAlignment="1">
      <alignment vertical="center" wrapText="1"/>
    </xf>
    <xf numFmtId="0" fontId="28" fillId="0" borderId="1" xfId="0" applyFont="1" applyBorder="1" applyAlignment="1">
      <alignment vertical="center"/>
    </xf>
    <xf numFmtId="0" fontId="0" fillId="0" borderId="0" xfId="0"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4"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7" fillId="0" borderId="2" xfId="0" applyFont="1" applyBorder="1" applyAlignment="1">
      <alignment vertical="center"/>
    </xf>
    <xf numFmtId="0" fontId="27" fillId="0" borderId="4" xfId="0" applyFont="1" applyBorder="1" applyAlignment="1">
      <alignment vertical="center"/>
    </xf>
    <xf numFmtId="0" fontId="21" fillId="15" borderId="1" xfId="0" applyFont="1" applyFill="1" applyBorder="1" applyAlignment="1">
      <alignment horizontal="center" vertical="center"/>
    </xf>
    <xf numFmtId="0" fontId="12" fillId="15"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1" fillId="15" borderId="11" xfId="0" applyFont="1" applyFill="1" applyBorder="1" applyAlignment="1">
      <alignment horizontal="center" vertical="center" wrapText="1"/>
    </xf>
    <xf numFmtId="0" fontId="4" fillId="15" borderId="1" xfId="0" applyFont="1" applyFill="1" applyBorder="1" applyAlignment="1">
      <alignment horizontal="center" vertical="center" wrapText="1"/>
    </xf>
    <xf numFmtId="1" fontId="0" fillId="16" borderId="1" xfId="0" applyNumberFormat="1" applyFill="1" applyBorder="1" applyAlignment="1">
      <alignment horizontal="left"/>
    </xf>
    <xf numFmtId="1" fontId="0" fillId="16" borderId="2" xfId="0" applyNumberFormat="1" applyFill="1" applyBorder="1" applyAlignment="1">
      <alignment horizontal="left"/>
    </xf>
    <xf numFmtId="1" fontId="9" fillId="16" borderId="1" xfId="0" applyNumberFormat="1" applyFont="1" applyFill="1" applyBorder="1" applyAlignment="1">
      <alignment horizontal="left"/>
    </xf>
    <xf numFmtId="1" fontId="0" fillId="16" borderId="1" xfId="0" applyNumberFormat="1" applyFill="1" applyBorder="1" applyAlignment="1">
      <alignment horizontal="center"/>
    </xf>
    <xf numFmtId="0" fontId="13"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165" fontId="4" fillId="4" borderId="1" xfId="0" applyNumberFormat="1" applyFont="1" applyFill="1" applyBorder="1" applyAlignment="1">
      <alignment horizontal="center" vertical="center"/>
    </xf>
    <xf numFmtId="1" fontId="9" fillId="7" borderId="1" xfId="0" applyNumberFormat="1" applyFont="1" applyFill="1" applyBorder="1" applyAlignment="1">
      <alignment horizontal="center"/>
    </xf>
    <xf numFmtId="0" fontId="18" fillId="8" borderId="1" xfId="0" applyFont="1" applyFill="1" applyBorder="1" applyAlignment="1">
      <alignment horizontal="center" vertical="center"/>
    </xf>
    <xf numFmtId="0" fontId="0" fillId="16" borderId="2" xfId="0" applyFill="1" applyBorder="1" applyAlignment="1">
      <alignment horizontal="left"/>
    </xf>
    <xf numFmtId="0" fontId="0" fillId="16" borderId="1" xfId="0" applyFill="1" applyBorder="1" applyAlignment="1">
      <alignment horizontal="left"/>
    </xf>
    <xf numFmtId="0" fontId="9" fillId="16" borderId="1" xfId="0" applyFont="1" applyFill="1" applyBorder="1" applyAlignment="1">
      <alignment horizontal="left"/>
    </xf>
    <xf numFmtId="0" fontId="40" fillId="4" borderId="1" xfId="0" applyFont="1" applyFill="1" applyBorder="1" applyAlignment="1">
      <alignment horizontal="center" vertical="center"/>
    </xf>
    <xf numFmtId="0" fontId="4" fillId="16" borderId="1" xfId="0" applyFont="1" applyFill="1" applyBorder="1" applyAlignment="1">
      <alignment horizontal="center" vertical="center"/>
    </xf>
    <xf numFmtId="0" fontId="4" fillId="16" borderId="2" xfId="0" applyFont="1" applyFill="1" applyBorder="1" applyAlignment="1">
      <alignment horizontal="center" vertical="center"/>
    </xf>
    <xf numFmtId="1" fontId="20" fillId="16" borderId="1" xfId="0" applyNumberFormat="1" applyFont="1" applyFill="1" applyBorder="1" applyAlignment="1">
      <alignment horizontal="center" vertical="center"/>
    </xf>
    <xf numFmtId="1" fontId="4" fillId="16" borderId="1" xfId="0" applyNumberFormat="1" applyFont="1" applyFill="1" applyBorder="1" applyAlignment="1">
      <alignment horizontal="center" vertical="center"/>
    </xf>
    <xf numFmtId="1" fontId="5" fillId="16" borderId="1" xfId="0" applyNumberFormat="1" applyFont="1" applyFill="1" applyBorder="1" applyAlignment="1">
      <alignment horizontal="center" vertical="center"/>
    </xf>
    <xf numFmtId="1" fontId="16" fillId="16" borderId="1" xfId="0" applyNumberFormat="1" applyFont="1" applyFill="1" applyBorder="1" applyAlignment="1">
      <alignment horizontal="center" vertical="center"/>
    </xf>
    <xf numFmtId="1" fontId="11" fillId="16" borderId="1" xfId="0" applyNumberFormat="1" applyFont="1" applyFill="1" applyBorder="1" applyAlignment="1">
      <alignment horizontal="left" vertical="center" wrapText="1"/>
    </xf>
    <xf numFmtId="0" fontId="5" fillId="16" borderId="1" xfId="0" applyFont="1" applyFill="1" applyBorder="1" applyAlignment="1">
      <alignment horizontal="center" vertical="center"/>
    </xf>
    <xf numFmtId="0" fontId="24" fillId="4" borderId="1" xfId="0" applyFont="1" applyFill="1" applyBorder="1" applyAlignment="1">
      <alignment horizontal="center" vertical="center" wrapText="1"/>
    </xf>
    <xf numFmtId="0" fontId="4" fillId="16" borderId="1" xfId="0" applyFont="1" applyFill="1" applyBorder="1" applyAlignment="1">
      <alignment horizontal="center" vertical="center" wrapText="1"/>
    </xf>
    <xf numFmtId="165" fontId="4" fillId="16" borderId="1" xfId="0" applyNumberFormat="1" applyFont="1" applyFill="1" applyBorder="1" applyAlignment="1">
      <alignment horizontal="center" vertical="center"/>
    </xf>
    <xf numFmtId="1" fontId="9" fillId="7" borderId="1" xfId="0" applyNumberFormat="1" applyFont="1" applyFill="1" applyBorder="1" applyAlignment="1">
      <alignment horizontal="left" vertical="center"/>
    </xf>
    <xf numFmtId="0" fontId="0" fillId="5" borderId="0" xfId="0" applyFill="1" applyAlignment="1">
      <alignment vertical="center"/>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11" fillId="5" borderId="0" xfId="0" applyFont="1" applyFill="1" applyAlignment="1">
      <alignment vertical="center"/>
    </xf>
    <xf numFmtId="1" fontId="15" fillId="8" borderId="1" xfId="0" applyNumberFormat="1" applyFont="1" applyFill="1" applyBorder="1" applyAlignment="1">
      <alignment horizontal="center" vertical="center"/>
    </xf>
    <xf numFmtId="0" fontId="0" fillId="5" borderId="0" xfId="0" applyFill="1" applyAlignment="1">
      <alignment horizontal="center" vertical="center"/>
    </xf>
    <xf numFmtId="0" fontId="4" fillId="5" borderId="1" xfId="0" applyFont="1" applyFill="1" applyBorder="1" applyAlignment="1">
      <alignment horizontal="center" vertical="center"/>
    </xf>
    <xf numFmtId="0" fontId="40" fillId="5" borderId="1" xfId="0" applyFont="1" applyFill="1" applyBorder="1" applyAlignment="1">
      <alignment horizontal="center" vertical="center"/>
    </xf>
    <xf numFmtId="0" fontId="18" fillId="5" borderId="1" xfId="0" applyFont="1" applyFill="1" applyBorder="1" applyAlignment="1">
      <alignment horizontal="left" vertical="center"/>
    </xf>
    <xf numFmtId="1" fontId="5" fillId="5" borderId="1" xfId="0" applyNumberFormat="1" applyFont="1" applyFill="1" applyBorder="1" applyAlignment="1">
      <alignment horizontal="center" vertical="center"/>
    </xf>
    <xf numFmtId="1" fontId="0" fillId="5" borderId="1" xfId="0" applyNumberFormat="1" applyFill="1" applyBorder="1" applyAlignment="1">
      <alignment horizontal="center" vertical="center"/>
    </xf>
    <xf numFmtId="1" fontId="16"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0" fontId="5" fillId="5" borderId="1" xfId="0" applyFont="1" applyFill="1" applyBorder="1" applyAlignment="1">
      <alignment horizontal="center" vertical="center"/>
    </xf>
    <xf numFmtId="1" fontId="11" fillId="5" borderId="1" xfId="0" applyNumberFormat="1" applyFont="1" applyFill="1" applyBorder="1" applyAlignment="1">
      <alignment horizontal="center" vertical="center"/>
    </xf>
    <xf numFmtId="0" fontId="40" fillId="0" borderId="1" xfId="0" applyFont="1" applyBorder="1" applyAlignment="1">
      <alignment horizontal="center" vertical="center"/>
    </xf>
    <xf numFmtId="0" fontId="4" fillId="16" borderId="1" xfId="30" applyNumberFormat="1" applyFont="1" applyFill="1" applyBorder="1" applyAlignment="1">
      <alignment horizontal="center" vertical="center"/>
    </xf>
    <xf numFmtId="0" fontId="17" fillId="16" borderId="1" xfId="30" applyNumberFormat="1" applyFont="1" applyFill="1" applyBorder="1" applyAlignment="1">
      <alignment horizontal="center" vertical="center"/>
    </xf>
    <xf numFmtId="0" fontId="5" fillId="16" borderId="1" xfId="30" applyNumberFormat="1" applyFont="1" applyFill="1" applyBorder="1" applyAlignment="1">
      <alignment horizontal="center" vertical="center"/>
    </xf>
    <xf numFmtId="1" fontId="9" fillId="8" borderId="1" xfId="0" applyNumberFormat="1" applyFont="1" applyFill="1" applyBorder="1" applyAlignment="1">
      <alignment horizontal="center" vertical="center"/>
    </xf>
    <xf numFmtId="0" fontId="18" fillId="4" borderId="1" xfId="0" applyFont="1" applyFill="1" applyBorder="1" applyAlignment="1">
      <alignment horizontal="center" vertical="center"/>
    </xf>
    <xf numFmtId="0" fontId="17" fillId="16" borderId="1" xfId="0" applyFont="1" applyFill="1" applyBorder="1" applyAlignment="1">
      <alignment horizontal="center" vertical="center"/>
    </xf>
    <xf numFmtId="1" fontId="8" fillId="3" borderId="1" xfId="30" applyNumberFormat="1" applyFont="1" applyFill="1" applyBorder="1" applyAlignment="1">
      <alignment horizontal="center" vertical="center" wrapText="1"/>
    </xf>
    <xf numFmtId="2" fontId="0" fillId="0" borderId="1" xfId="0" applyNumberFormat="1" applyBorder="1" applyAlignment="1">
      <alignment horizontal="left"/>
    </xf>
    <xf numFmtId="0" fontId="50" fillId="17" borderId="0" xfId="0" applyFont="1" applyFill="1"/>
    <xf numFmtId="0" fontId="0" fillId="17" borderId="0" xfId="0" applyFill="1"/>
    <xf numFmtId="0" fontId="0" fillId="5" borderId="0" xfId="0" applyFill="1" applyAlignment="1">
      <alignment vertical="top"/>
    </xf>
    <xf numFmtId="1" fontId="9" fillId="4" borderId="1" xfId="0" applyNumberFormat="1" applyFont="1" applyFill="1" applyBorder="1" applyAlignment="1">
      <alignment horizontal="center" vertical="center" wrapText="1"/>
    </xf>
    <xf numFmtId="1" fontId="15" fillId="5" borderId="1" xfId="0" applyNumberFormat="1" applyFont="1" applyFill="1" applyBorder="1" applyAlignment="1">
      <alignment horizontal="left"/>
    </xf>
    <xf numFmtId="0" fontId="24" fillId="8" borderId="1" xfId="0" applyFont="1" applyFill="1" applyBorder="1" applyAlignment="1">
      <alignment horizontal="center" vertical="center"/>
    </xf>
    <xf numFmtId="0" fontId="51" fillId="0" borderId="1" xfId="0" applyFont="1" applyBorder="1"/>
    <xf numFmtId="0" fontId="17" fillId="8" borderId="1" xfId="0" applyFont="1" applyFill="1" applyBorder="1" applyAlignment="1">
      <alignment horizontal="center" vertical="center"/>
    </xf>
    <xf numFmtId="0" fontId="51" fillId="0" borderId="1" xfId="30" applyNumberFormat="1" applyFont="1" applyBorder="1"/>
    <xf numFmtId="1" fontId="9" fillId="4" borderId="1" xfId="0" applyNumberFormat="1" applyFont="1" applyFill="1" applyBorder="1" applyAlignment="1">
      <alignment horizontal="left" vertical="center" wrapText="1"/>
    </xf>
    <xf numFmtId="0" fontId="24" fillId="4" borderId="1" xfId="0" applyFont="1" applyFill="1" applyBorder="1" applyAlignment="1">
      <alignment horizontal="center" vertical="center"/>
    </xf>
    <xf numFmtId="0" fontId="52" fillId="18" borderId="0" xfId="0" applyFont="1" applyFill="1" applyAlignment="1">
      <alignment horizontal="center" vertical="center" wrapText="1"/>
    </xf>
    <xf numFmtId="1" fontId="9" fillId="7" borderId="1" xfId="0" applyNumberFormat="1" applyFont="1" applyFill="1" applyBorder="1" applyAlignment="1">
      <alignment horizontal="center" vertical="center"/>
    </xf>
    <xf numFmtId="0" fontId="51" fillId="0" borderId="1" xfId="0" applyFont="1" applyBorder="1" applyAlignment="1">
      <alignment horizontal="left"/>
    </xf>
    <xf numFmtId="0" fontId="18" fillId="16" borderId="1" xfId="0" applyFont="1" applyFill="1" applyBorder="1" applyAlignment="1">
      <alignment horizontal="center" vertical="center"/>
    </xf>
    <xf numFmtId="1" fontId="51" fillId="5" borderId="1" xfId="0" applyNumberFormat="1" applyFont="1" applyFill="1" applyBorder="1" applyAlignment="1">
      <alignment horizontal="center" vertical="center"/>
    </xf>
    <xf numFmtId="0" fontId="51" fillId="5" borderId="1" xfId="0" applyFont="1" applyFill="1" applyBorder="1" applyAlignment="1">
      <alignment horizontal="center" vertical="center"/>
    </xf>
    <xf numFmtId="1" fontId="51" fillId="5" borderId="1" xfId="0" applyNumberFormat="1" applyFont="1" applyFill="1" applyBorder="1" applyAlignment="1">
      <alignment horizontal="left" vertical="center"/>
    </xf>
    <xf numFmtId="1" fontId="15" fillId="0" borderId="1" xfId="0" applyNumberFormat="1" applyFont="1" applyBorder="1" applyAlignment="1">
      <alignment horizontal="left" vertical="center"/>
    </xf>
    <xf numFmtId="1" fontId="53" fillId="0" borderId="1" xfId="0" applyNumberFormat="1" applyFont="1" applyBorder="1" applyAlignment="1">
      <alignment horizontal="left"/>
    </xf>
    <xf numFmtId="1" fontId="0" fillId="20" borderId="1" xfId="0" applyNumberFormat="1" applyFill="1" applyBorder="1" applyAlignment="1">
      <alignment horizontal="left"/>
    </xf>
    <xf numFmtId="0" fontId="4" fillId="20" borderId="1" xfId="0" applyFont="1" applyFill="1" applyBorder="1" applyAlignment="1">
      <alignment horizontal="center" vertical="center"/>
    </xf>
    <xf numFmtId="1" fontId="0" fillId="20" borderId="1" xfId="0" applyNumberFormat="1" applyFill="1" applyBorder="1" applyAlignment="1">
      <alignment horizontal="left" wrapText="1"/>
    </xf>
    <xf numFmtId="1" fontId="0" fillId="20" borderId="1" xfId="0" applyNumberFormat="1" applyFill="1" applyBorder="1" applyAlignment="1">
      <alignment horizontal="center" vertical="center" wrapText="1"/>
    </xf>
    <xf numFmtId="1" fontId="0" fillId="19" borderId="1" xfId="0" applyNumberFormat="1" applyFill="1" applyBorder="1" applyAlignment="1">
      <alignment horizontal="left"/>
    </xf>
    <xf numFmtId="1" fontId="0" fillId="19" borderId="1" xfId="0" applyNumberFormat="1" applyFill="1" applyBorder="1" applyAlignment="1">
      <alignment horizontal="left" wrapText="1"/>
    </xf>
    <xf numFmtId="0" fontId="0" fillId="0" borderId="1" xfId="0" applyBorder="1" applyAlignment="1">
      <alignment horizontal="center" vertical="center"/>
    </xf>
    <xf numFmtId="2" fontId="0" fillId="20" borderId="1" xfId="0" applyNumberFormat="1" applyFill="1" applyBorder="1" applyAlignment="1">
      <alignment horizontal="left"/>
    </xf>
    <xf numFmtId="1" fontId="5" fillId="20" borderId="1" xfId="0" applyNumberFormat="1" applyFont="1" applyFill="1" applyBorder="1" applyAlignment="1">
      <alignment horizontal="center" vertical="center"/>
    </xf>
    <xf numFmtId="1" fontId="4" fillId="20" borderId="1" xfId="0" applyNumberFormat="1" applyFont="1" applyFill="1" applyBorder="1" applyAlignment="1">
      <alignment horizontal="center" vertical="center"/>
    </xf>
    <xf numFmtId="0" fontId="40" fillId="20" borderId="1" xfId="0" applyFont="1" applyFill="1" applyBorder="1" applyAlignment="1">
      <alignment horizontal="center" vertical="center"/>
    </xf>
    <xf numFmtId="1" fontId="0" fillId="20" borderId="2" xfId="0" applyNumberFormat="1" applyFill="1" applyBorder="1" applyAlignment="1">
      <alignment horizontal="left"/>
    </xf>
    <xf numFmtId="1" fontId="9" fillId="20" borderId="1" xfId="0" applyNumberFormat="1" applyFont="1" applyFill="1" applyBorder="1" applyAlignment="1">
      <alignment horizontal="left"/>
    </xf>
    <xf numFmtId="1" fontId="0" fillId="20" borderId="1" xfId="0" applyNumberFormat="1" applyFill="1" applyBorder="1" applyAlignment="1">
      <alignment horizontal="center" vertical="center"/>
    </xf>
    <xf numFmtId="0" fontId="5" fillId="20" borderId="1" xfId="0" applyFont="1" applyFill="1" applyBorder="1" applyAlignment="1">
      <alignment horizontal="center" vertical="center"/>
    </xf>
    <xf numFmtId="1" fontId="53" fillId="20" borderId="1" xfId="0" applyNumberFormat="1" applyFont="1" applyFill="1" applyBorder="1" applyAlignment="1">
      <alignment horizontal="left"/>
    </xf>
    <xf numFmtId="1" fontId="0" fillId="20" borderId="1" xfId="0" applyNumberFormat="1" applyFill="1" applyBorder="1" applyAlignment="1">
      <alignment horizontal="left" vertical="center"/>
    </xf>
    <xf numFmtId="1" fontId="0" fillId="20" borderId="1" xfId="0" applyNumberFormat="1" applyFill="1" applyBorder="1" applyAlignment="1">
      <alignment horizontal="center"/>
    </xf>
    <xf numFmtId="1" fontId="0" fillId="20" borderId="1" xfId="0" applyNumberFormat="1" applyFill="1" applyBorder="1" applyAlignment="1">
      <alignment horizontal="center" wrapText="1"/>
    </xf>
    <xf numFmtId="0" fontId="0" fillId="20" borderId="1" xfId="0" applyFill="1" applyBorder="1" applyAlignment="1">
      <alignment horizontal="left" vertical="center"/>
    </xf>
    <xf numFmtId="0" fontId="54" fillId="3" borderId="1" xfId="0" applyFont="1" applyFill="1" applyBorder="1" applyAlignment="1">
      <alignment horizontal="center" vertical="center" wrapText="1"/>
    </xf>
    <xf numFmtId="1" fontId="15" fillId="20" borderId="1" xfId="0" applyNumberFormat="1" applyFont="1" applyFill="1" applyBorder="1" applyAlignment="1">
      <alignment horizontal="center" vertical="center"/>
    </xf>
    <xf numFmtId="1" fontId="11" fillId="20" borderId="1" xfId="0" applyNumberFormat="1" applyFont="1" applyFill="1" applyBorder="1" applyAlignment="1">
      <alignment horizontal="center" vertical="center"/>
    </xf>
    <xf numFmtId="1" fontId="16" fillId="20" borderId="1" xfId="0" applyNumberFormat="1" applyFont="1" applyFill="1" applyBorder="1" applyAlignment="1">
      <alignment horizontal="center" vertical="center"/>
    </xf>
    <xf numFmtId="0" fontId="4" fillId="0" borderId="1" xfId="0" applyFont="1" applyBorder="1" applyAlignment="1">
      <alignment horizontal="center" vertical="center"/>
    </xf>
    <xf numFmtId="1" fontId="15" fillId="20" borderId="1" xfId="0" applyNumberFormat="1" applyFont="1" applyFill="1" applyBorder="1" applyAlignment="1">
      <alignment horizontal="left"/>
    </xf>
    <xf numFmtId="0" fontId="4" fillId="0" borderId="1" xfId="0" applyFont="1" applyBorder="1" applyAlignment="1">
      <alignment horizontal="left" vertical="center"/>
    </xf>
    <xf numFmtId="0" fontId="4" fillId="20" borderId="1" xfId="0" applyFont="1" applyFill="1" applyBorder="1" applyAlignment="1">
      <alignment horizontal="left" vertical="center"/>
    </xf>
    <xf numFmtId="0" fontId="18" fillId="0" borderId="1" xfId="0" applyFont="1" applyBorder="1" applyAlignment="1">
      <alignment horizontal="left" vertical="center"/>
    </xf>
    <xf numFmtId="1" fontId="40" fillId="0" borderId="1" xfId="0" applyNumberFormat="1" applyFont="1" applyBorder="1" applyAlignment="1">
      <alignment horizontal="left"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1" fontId="11" fillId="0" borderId="1" xfId="0" applyNumberFormat="1" applyFont="1" applyBorder="1" applyAlignment="1">
      <alignment horizontal="left" vertical="center"/>
    </xf>
    <xf numFmtId="0" fontId="11" fillId="0" borderId="1" xfId="0" applyFont="1" applyBorder="1" applyAlignment="1">
      <alignment horizontal="left" vertical="center"/>
    </xf>
    <xf numFmtId="0" fontId="24" fillId="0" borderId="1" xfId="0" applyFont="1" applyBorder="1" applyAlignment="1">
      <alignment horizontal="left" vertical="center"/>
    </xf>
    <xf numFmtId="1" fontId="39" fillId="13" borderId="1" xfId="0" applyNumberFormat="1" applyFont="1" applyFill="1" applyBorder="1" applyAlignment="1">
      <alignment horizontal="left" vertical="center" wrapText="1"/>
    </xf>
    <xf numFmtId="1" fontId="56" fillId="13" borderId="1" xfId="0" applyNumberFormat="1" applyFont="1" applyFill="1" applyBorder="1" applyAlignment="1">
      <alignment horizontal="center" vertical="center" wrapText="1"/>
    </xf>
    <xf numFmtId="0" fontId="5" fillId="0" borderId="1" xfId="0" applyFont="1" applyBorder="1" applyAlignment="1">
      <alignment horizontal="left" vertical="center"/>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4" fillId="21" borderId="2" xfId="0" applyFont="1" applyFill="1" applyBorder="1"/>
    <xf numFmtId="1" fontId="20" fillId="8" borderId="1" xfId="0" applyNumberFormat="1" applyFont="1" applyFill="1" applyBorder="1" applyAlignment="1">
      <alignment horizontal="center"/>
    </xf>
    <xf numFmtId="0" fontId="4" fillId="21" borderId="25" xfId="0" applyFont="1" applyFill="1" applyBorder="1"/>
    <xf numFmtId="1" fontId="9" fillId="8" borderId="1" xfId="0" applyNumberFormat="1" applyFont="1" applyFill="1" applyBorder="1" applyAlignment="1">
      <alignment horizontal="center"/>
    </xf>
    <xf numFmtId="0" fontId="0" fillId="0" borderId="1" xfId="30" applyNumberFormat="1" applyFont="1" applyBorder="1" applyAlignment="1">
      <alignment horizontal="left" wrapText="1"/>
    </xf>
    <xf numFmtId="0" fontId="22" fillId="0" borderId="1" xfId="0" applyFont="1" applyBorder="1" applyAlignment="1">
      <alignment horizontal="center" vertical="center"/>
    </xf>
    <xf numFmtId="0" fontId="51" fillId="0" borderId="1" xfId="0" applyFont="1" applyBorder="1" applyAlignment="1">
      <alignment horizontal="left" wrapText="1"/>
    </xf>
    <xf numFmtId="0" fontId="51" fillId="0" borderId="1" xfId="0" applyFont="1" applyBorder="1" applyAlignment="1">
      <alignment horizontal="left" vertical="center"/>
    </xf>
    <xf numFmtId="0" fontId="51" fillId="22" borderId="1" xfId="0" applyFont="1" applyFill="1" applyBorder="1" applyAlignment="1">
      <alignment horizontal="left"/>
    </xf>
    <xf numFmtId="0" fontId="5" fillId="21" borderId="1" xfId="0" applyFont="1" applyFill="1" applyBorder="1" applyAlignment="1">
      <alignment horizontal="center" vertical="center"/>
    </xf>
    <xf numFmtId="0" fontId="5" fillId="23" borderId="1" xfId="0" applyFont="1" applyFill="1" applyBorder="1" applyAlignment="1">
      <alignment horizontal="center" vertical="center"/>
    </xf>
    <xf numFmtId="0" fontId="9" fillId="21" borderId="1" xfId="0" applyFont="1" applyFill="1" applyBorder="1" applyAlignment="1">
      <alignment horizontal="center" vertical="center"/>
    </xf>
    <xf numFmtId="0" fontId="16" fillId="21" borderId="1" xfId="0" applyFont="1" applyFill="1" applyBorder="1" applyAlignment="1">
      <alignment horizontal="center" vertical="center"/>
    </xf>
    <xf numFmtId="0" fontId="5" fillId="21" borderId="1" xfId="0" applyFont="1" applyFill="1" applyBorder="1" applyAlignment="1">
      <alignment horizontal="center" vertical="center" wrapText="1"/>
    </xf>
    <xf numFmtId="0" fontId="15" fillId="20" borderId="1" xfId="0" applyFont="1" applyFill="1" applyBorder="1" applyAlignment="1">
      <alignment horizontal="left" vertical="center"/>
    </xf>
    <xf numFmtId="1" fontId="5" fillId="0" borderId="1" xfId="0" applyNumberFormat="1" applyFont="1" applyBorder="1" applyAlignment="1">
      <alignment horizontal="left" vertical="center"/>
    </xf>
    <xf numFmtId="1" fontId="11" fillId="0" borderId="1" xfId="0" applyNumberFormat="1" applyFont="1" applyBorder="1" applyAlignment="1">
      <alignment horizontal="center" vertical="center"/>
    </xf>
    <xf numFmtId="1" fontId="24" fillId="0" borderId="1" xfId="0" applyNumberFormat="1" applyFont="1" applyBorder="1" applyAlignment="1">
      <alignment horizontal="left" vertical="center"/>
    </xf>
    <xf numFmtId="1" fontId="4" fillId="24" borderId="1" xfId="0" applyNumberFormat="1" applyFont="1" applyFill="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xf numFmtId="1" fontId="0" fillId="5" borderId="1" xfId="0" applyNumberFormat="1" applyFill="1" applyBorder="1" applyAlignment="1">
      <alignment horizontal="left" vertical="center" wrapText="1"/>
    </xf>
    <xf numFmtId="0" fontId="4" fillId="4" borderId="1" xfId="0" applyFont="1" applyFill="1" applyBorder="1" applyAlignment="1">
      <alignment horizontal="center" vertical="center" wrapText="1"/>
    </xf>
    <xf numFmtId="0" fontId="40" fillId="20" borderId="1" xfId="0" applyFont="1" applyFill="1" applyBorder="1" applyAlignment="1">
      <alignment horizontal="center" vertical="center" wrapText="1"/>
    </xf>
    <xf numFmtId="1" fontId="0" fillId="5" borderId="2" xfId="0" applyNumberFormat="1" applyFill="1" applyBorder="1" applyAlignment="1">
      <alignment horizontal="left"/>
    </xf>
    <xf numFmtId="1" fontId="9" fillId="5" borderId="1" xfId="0" applyNumberFormat="1" applyFont="1" applyFill="1" applyBorder="1" applyAlignment="1">
      <alignment horizontal="left"/>
    </xf>
    <xf numFmtId="2" fontId="0" fillId="5" borderId="1" xfId="0" applyNumberFormat="1" applyFill="1" applyBorder="1" applyAlignment="1">
      <alignment horizontal="left"/>
    </xf>
    <xf numFmtId="1" fontId="4" fillId="5" borderId="1" xfId="0" applyNumberFormat="1" applyFont="1" applyFill="1" applyBorder="1" applyAlignment="1">
      <alignment horizontal="center" vertical="center"/>
    </xf>
    <xf numFmtId="1" fontId="0" fillId="5" borderId="1" xfId="0" applyNumberFormat="1" applyFill="1" applyBorder="1" applyAlignment="1">
      <alignment horizontal="left" wrapText="1"/>
    </xf>
    <xf numFmtId="1" fontId="0" fillId="5" borderId="1" xfId="0" applyNumberFormat="1" applyFill="1" applyBorder="1" applyAlignment="1">
      <alignment horizontal="left" vertical="center"/>
    </xf>
    <xf numFmtId="0" fontId="0" fillId="5" borderId="1" xfId="0" applyFill="1" applyBorder="1" applyAlignment="1">
      <alignment horizontal="left" vertical="center"/>
    </xf>
    <xf numFmtId="1" fontId="53" fillId="5" borderId="1" xfId="0" applyNumberFormat="1" applyFont="1" applyFill="1" applyBorder="1" applyAlignment="1">
      <alignment horizontal="left"/>
    </xf>
    <xf numFmtId="0" fontId="4" fillId="5" borderId="2" xfId="0" applyFont="1" applyFill="1" applyBorder="1" applyAlignment="1">
      <alignment horizontal="center" vertical="center"/>
    </xf>
    <xf numFmtId="165" fontId="4" fillId="5" borderId="1" xfId="0" applyNumberFormat="1" applyFont="1" applyFill="1" applyBorder="1" applyAlignment="1">
      <alignment horizontal="center" vertical="center"/>
    </xf>
    <xf numFmtId="0" fontId="59" fillId="25" borderId="1" xfId="0" applyFont="1" applyFill="1" applyBorder="1"/>
    <xf numFmtId="0" fontId="59" fillId="25" borderId="2" xfId="0" applyFont="1" applyFill="1" applyBorder="1"/>
    <xf numFmtId="0" fontId="18" fillId="25" borderId="2" xfId="0" applyFont="1" applyFill="1" applyBorder="1"/>
    <xf numFmtId="0" fontId="4" fillId="25" borderId="1" xfId="0" applyFont="1" applyFill="1" applyBorder="1" applyAlignment="1">
      <alignment horizontal="center" wrapText="1"/>
    </xf>
    <xf numFmtId="0" fontId="49" fillId="9" borderId="3" xfId="0" applyFont="1" applyFill="1" applyBorder="1" applyAlignment="1">
      <alignment horizontal="center" vertical="center"/>
    </xf>
    <xf numFmtId="0" fontId="49" fillId="9" borderId="4" xfId="0" applyFont="1" applyFill="1" applyBorder="1" applyAlignment="1">
      <alignment horizontal="center" vertical="center"/>
    </xf>
    <xf numFmtId="0" fontId="49" fillId="9" borderId="5" xfId="0" applyFont="1" applyFill="1" applyBorder="1" applyAlignment="1">
      <alignment horizontal="center" vertical="center"/>
    </xf>
    <xf numFmtId="0" fontId="49" fillId="9" borderId="6" xfId="0" applyFont="1" applyFill="1" applyBorder="1" applyAlignment="1">
      <alignment horizontal="center" vertical="center"/>
    </xf>
    <xf numFmtId="0" fontId="49" fillId="9" borderId="5" xfId="0" applyFont="1" applyFill="1" applyBorder="1" applyAlignment="1">
      <alignment horizontal="center" vertical="center" wrapText="1"/>
    </xf>
    <xf numFmtId="0" fontId="49" fillId="9" borderId="0" xfId="0" applyFont="1" applyFill="1" applyAlignment="1">
      <alignment horizontal="center" vertical="center" wrapText="1"/>
    </xf>
    <xf numFmtId="0" fontId="49" fillId="9" borderId="20" xfId="0" applyFont="1" applyFill="1" applyBorder="1" applyAlignment="1">
      <alignment horizontal="center" vertical="center" wrapText="1"/>
    </xf>
    <xf numFmtId="0" fontId="49" fillId="15" borderId="1" xfId="0" applyFont="1" applyFill="1" applyBorder="1" applyAlignment="1">
      <alignment horizontal="center" vertical="center"/>
    </xf>
    <xf numFmtId="0" fontId="35" fillId="12" borderId="17" xfId="0" applyFont="1" applyFill="1" applyBorder="1" applyAlignment="1">
      <alignment horizontal="center"/>
    </xf>
    <xf numFmtId="0" fontId="35" fillId="12" borderId="0" xfId="0" applyFont="1" applyFill="1" applyAlignment="1">
      <alignment horizontal="center"/>
    </xf>
    <xf numFmtId="0" fontId="34" fillId="12" borderId="17" xfId="0" applyFont="1" applyFill="1" applyBorder="1" applyAlignment="1">
      <alignment horizontal="center" vertical="center"/>
    </xf>
    <xf numFmtId="0" fontId="34"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36"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0" fillId="12" borderId="17" xfId="0" applyFill="1" applyBorder="1" applyAlignment="1">
      <alignment horizontal="center"/>
    </xf>
    <xf numFmtId="0" fontId="0" fillId="12" borderId="0" xfId="0" applyFill="1" applyAlignment="1">
      <alignment horizontal="center"/>
    </xf>
    <xf numFmtId="0" fontId="0" fillId="0" borderId="17" xfId="0" applyBorder="1" applyAlignment="1">
      <alignment horizontal="left" vertical="center"/>
    </xf>
    <xf numFmtId="0" fontId="0" fillId="0" borderId="0" xfId="0" applyAlignment="1">
      <alignment horizontal="left" vertical="center"/>
    </xf>
    <xf numFmtId="0" fontId="37" fillId="12" borderId="17" xfId="0" applyFont="1" applyFill="1" applyBorder="1" applyAlignment="1">
      <alignment horizontal="center"/>
    </xf>
    <xf numFmtId="0" fontId="37" fillId="12" borderId="0" xfId="0" applyFont="1" applyFill="1" applyAlignment="1">
      <alignment horizontal="center"/>
    </xf>
    <xf numFmtId="0" fontId="11" fillId="0" borderId="17" xfId="0" applyFont="1" applyBorder="1" applyAlignment="1">
      <alignment horizontal="left" vertical="center" wrapText="1"/>
    </xf>
    <xf numFmtId="0" fontId="11" fillId="0" borderId="0" xfId="0" applyFont="1" applyAlignment="1">
      <alignment horizontal="left"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21" fillId="15" borderId="1"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xf numFmtId="0" fontId="21" fillId="15" borderId="11" xfId="0" applyFont="1" applyFill="1" applyBorder="1" applyAlignment="1">
      <alignment horizontal="center" vertical="center"/>
    </xf>
    <xf numFmtId="0" fontId="21" fillId="15" borderId="2" xfId="0" applyFont="1" applyFill="1" applyBorder="1" applyAlignment="1">
      <alignment horizontal="center" vertical="center"/>
    </xf>
  </cellXfs>
  <cellStyles count="33">
    <cellStyle name="Hyperlink" xfId="31" xr:uid="{18DA5BEB-2EDA-454D-8276-5FCDE4D3AD74}"/>
    <cellStyle name="Lien hypertexte" xfId="23" builtinId="8" hidden="1"/>
    <cellStyle name="Lien hypertexte" xfId="25" builtinId="8" hidden="1"/>
    <cellStyle name="Lien hypertexte" xfId="27" builtinId="8" hidden="1"/>
    <cellStyle name="Lien hypertexte" xfId="21" builtinId="8" hidden="1"/>
    <cellStyle name="Lien hypertexte" xfId="9" builtinId="8" hidden="1"/>
    <cellStyle name="Lien hypertexte" xfId="11" builtinId="8" hidden="1"/>
    <cellStyle name="Lien hypertexte" xfId="19" builtinId="8" hidden="1"/>
    <cellStyle name="Lien hypertexte" xfId="13" builtinId="8" hidden="1"/>
    <cellStyle name="Lien hypertexte" xfId="15" builtinId="8" hidden="1"/>
    <cellStyle name="Lien hypertexte" xfId="17" builtinId="8" hidden="1"/>
    <cellStyle name="Lien hypertexte" xfId="5" builtinId="8" hidden="1"/>
    <cellStyle name="Lien hypertexte" xfId="7" builtinId="8" hidden="1"/>
    <cellStyle name="Lien hypertexte" xfId="3" builtinId="8" hidden="1"/>
    <cellStyle name="Lien hypertexte" xfId="1" builtinId="8" hidden="1"/>
    <cellStyle name="Lien hypertexte visité" xfId="14" builtinId="9" hidden="1"/>
    <cellStyle name="Lien hypertexte visité" xfId="10" builtinId="9" hidden="1"/>
    <cellStyle name="Lien hypertexte visité" xfId="12" builtinId="9" hidden="1"/>
    <cellStyle name="Lien hypertexte visité" xfId="16" builtinId="9" hidden="1"/>
    <cellStyle name="Lien hypertexte visité" xfId="6" builtinId="9" hidden="1"/>
    <cellStyle name="Lien hypertexte visité" xfId="8" builtinId="9" hidden="1"/>
    <cellStyle name="Lien hypertexte visité" xfId="28" builtinId="9" hidden="1"/>
    <cellStyle name="Lien hypertexte visité" xfId="24" builtinId="9" hidden="1"/>
    <cellStyle name="Lien hypertexte visité" xfId="4" builtinId="9" hidden="1"/>
    <cellStyle name="Lien hypertexte visité" xfId="26" builtinId="9" hidden="1"/>
    <cellStyle name="Lien hypertexte visité" xfId="18" builtinId="9" hidden="1"/>
    <cellStyle name="Lien hypertexte visité" xfId="20" builtinId="9" hidden="1"/>
    <cellStyle name="Lien hypertexte visité" xfId="22" builtinId="9" hidden="1"/>
    <cellStyle name="Lien hypertexte visité" xfId="2" builtinId="9" hidden="1"/>
    <cellStyle name="Normal" xfId="0" builtinId="0"/>
    <cellStyle name="Normal 2" xfId="29" xr:uid="{5C600905-D4F1-49F7-8A28-93C49B9F8C77}"/>
    <cellStyle name="Normal 2 2" xfId="32" xr:uid="{EC3A054E-2F4F-4D12-80B9-8AD1FC3629B8}"/>
    <cellStyle name="Pourcentage" xfId="30" builtinId="5"/>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301014</xdr:colOff>
      <xdr:row>5</xdr:row>
      <xdr:rowOff>92143</xdr:rowOff>
    </xdr:from>
    <xdr:to>
      <xdr:col>10</xdr:col>
      <xdr:colOff>125913</xdr:colOff>
      <xdr:row>12</xdr:row>
      <xdr:rowOff>51705</xdr:rowOff>
    </xdr:to>
    <xdr:sp macro="" textlink="">
      <xdr:nvSpPr>
        <xdr:cNvPr id="2" name="ZoneTexte 1">
          <a:extLst>
            <a:ext uri="{FF2B5EF4-FFF2-40B4-BE49-F238E27FC236}">
              <a16:creationId xmlns:a16="http://schemas.microsoft.com/office/drawing/2014/main" id="{7E1AA88E-870C-A968-24B3-860BB43B875C}"/>
            </a:ext>
          </a:extLst>
        </xdr:cNvPr>
        <xdr:cNvSpPr txBox="1"/>
      </xdr:nvSpPr>
      <xdr:spPr>
        <a:xfrm rot="21073377">
          <a:off x="301014" y="1216093"/>
          <a:ext cx="7444899" cy="129306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US" sz="4000">
              <a:solidFill>
                <a:schemeClr val="dk1"/>
              </a:solidFill>
              <a:latin typeface="+mn-lt"/>
              <a:ea typeface="+mn-lt"/>
              <a:cs typeface="+mn-lt"/>
            </a:rPr>
            <a:t>Voir Maquette ELSE-FISA-S9</a:t>
          </a:r>
          <a:endParaRPr lang="en-US" sz="3200">
            <a:solidFill>
              <a:schemeClr val="dk1"/>
            </a:solidFill>
            <a:latin typeface="+mn-lt"/>
            <a:ea typeface="+mn-lt"/>
            <a:cs typeface="+mn-lt"/>
          </a:endParaRPr>
        </a:p>
        <a:p>
          <a:pPr marL="0" indent="0" algn="ctr"/>
          <a:r>
            <a:rPr lang="en-US" sz="3200">
              <a:solidFill>
                <a:schemeClr val="dk1"/>
              </a:solidFill>
              <a:latin typeface="+mn-lt"/>
              <a:ea typeface="+mn-lt"/>
              <a:cs typeface="+mn-lt"/>
            </a:rPr>
            <a:t>onglet "5A FISA S9 Parcours MINEURES"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447674</xdr:colOff>
      <xdr:row>6</xdr:row>
      <xdr:rowOff>47626</xdr:rowOff>
    </xdr:from>
    <xdr:to>
      <xdr:col>10</xdr:col>
      <xdr:colOff>272573</xdr:colOff>
      <xdr:row>13</xdr:row>
      <xdr:rowOff>7188</xdr:rowOff>
    </xdr:to>
    <xdr:sp macro="" textlink="">
      <xdr:nvSpPr>
        <xdr:cNvPr id="2" name="ZoneTexte 1">
          <a:extLst>
            <a:ext uri="{FF2B5EF4-FFF2-40B4-BE49-F238E27FC236}">
              <a16:creationId xmlns:a16="http://schemas.microsoft.com/office/drawing/2014/main" id="{6D9E7E5E-899D-45C4-A7F7-CA3A0628BE39}"/>
            </a:ext>
          </a:extLst>
        </xdr:cNvPr>
        <xdr:cNvSpPr txBox="1"/>
      </xdr:nvSpPr>
      <xdr:spPr>
        <a:xfrm rot="21073377">
          <a:off x="447674" y="1362076"/>
          <a:ext cx="7444899" cy="129306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4000"/>
            <a:t>Voir Maquette ELSE-FISA-S10</a:t>
          </a:r>
        </a:p>
        <a:p>
          <a:pPr algn="ctr"/>
          <a:r>
            <a:rPr lang="fr-FR" sz="3200"/>
            <a:t>onglet "5A FISA S10"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muller/OneDrivePro/OneDrive%20-%20Universit&#233;%20Nice%20Sophia%20Antipolis/Brouillons/CTI-2021/Majeure%20ELEC/Majeure-ELEC%20-%20Cop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de"/>
      <sheetName val="ELEC4-S7"/>
      <sheetName val="ELEC4-S8"/>
      <sheetName val="ELEC5-S9"/>
      <sheetName val="ELEC5-S10"/>
    </sheetNames>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16" zoomScale="130" zoomScaleNormal="130" workbookViewId="0">
      <selection activeCell="B12" sqref="B12"/>
    </sheetView>
  </sheetViews>
  <sheetFormatPr baseColWidth="10" defaultColWidth="11.42578125" defaultRowHeight="15" x14ac:dyDescent="0.25"/>
  <cols>
    <col min="1" max="1" width="25.85546875" style="11" customWidth="1"/>
    <col min="2" max="2" width="28.85546875" style="11" customWidth="1"/>
    <col min="3" max="3" width="91.140625" style="12" customWidth="1"/>
    <col min="4" max="4" width="58" customWidth="1"/>
  </cols>
  <sheetData>
    <row r="1" spans="1:4" ht="60.75" customHeight="1" x14ac:dyDescent="0.25">
      <c r="A1" s="313" t="s">
        <v>0</v>
      </c>
      <c r="B1" s="314"/>
      <c r="C1" s="315"/>
      <c r="D1" s="316"/>
    </row>
    <row r="2" spans="1:4" ht="17.45" customHeight="1" x14ac:dyDescent="0.25">
      <c r="A2" s="317" t="s">
        <v>1</v>
      </c>
      <c r="B2" s="46" t="s">
        <v>2</v>
      </c>
      <c r="C2" s="122" t="s">
        <v>3</v>
      </c>
      <c r="D2" s="123" t="s">
        <v>4</v>
      </c>
    </row>
    <row r="3" spans="1:4" ht="16.5" customHeight="1" x14ac:dyDescent="0.25">
      <c r="A3" s="318"/>
      <c r="B3" s="124" t="s">
        <v>5</v>
      </c>
      <c r="C3" s="124" t="s">
        <v>6</v>
      </c>
      <c r="D3" s="125" t="s">
        <v>7</v>
      </c>
    </row>
    <row r="4" spans="1:4" ht="148.5" customHeight="1" x14ac:dyDescent="0.25">
      <c r="A4" s="318"/>
      <c r="B4" s="111" t="s">
        <v>8</v>
      </c>
      <c r="C4" s="126" t="s">
        <v>9</v>
      </c>
      <c r="D4" s="127" t="s">
        <v>10</v>
      </c>
    </row>
    <row r="5" spans="1:4" ht="126.75" customHeight="1" x14ac:dyDescent="0.25">
      <c r="A5" s="318"/>
      <c r="B5" s="128" t="s">
        <v>11</v>
      </c>
      <c r="C5" s="129" t="s">
        <v>12</v>
      </c>
      <c r="D5" s="130" t="s">
        <v>13</v>
      </c>
    </row>
    <row r="6" spans="1:4" ht="104.25" customHeight="1" x14ac:dyDescent="0.25">
      <c r="A6" s="318"/>
      <c r="B6" s="54" t="s">
        <v>14</v>
      </c>
      <c r="C6" s="110" t="s">
        <v>15</v>
      </c>
      <c r="D6" s="55"/>
    </row>
    <row r="7" spans="1:4" ht="103.5" customHeight="1" x14ac:dyDescent="0.25">
      <c r="A7" s="318"/>
      <c r="B7" s="131" t="s">
        <v>16</v>
      </c>
      <c r="C7" s="132" t="s">
        <v>17</v>
      </c>
      <c r="D7" s="116"/>
    </row>
    <row r="8" spans="1:4" ht="68.25" customHeight="1" x14ac:dyDescent="0.25">
      <c r="A8" s="318"/>
      <c r="B8" s="133" t="s">
        <v>18</v>
      </c>
      <c r="C8" s="134" t="s">
        <v>19</v>
      </c>
      <c r="D8" s="134"/>
    </row>
    <row r="9" spans="1:4" ht="67.5" customHeight="1" x14ac:dyDescent="0.25">
      <c r="A9" s="318"/>
      <c r="B9" s="135" t="s">
        <v>20</v>
      </c>
      <c r="C9" s="136" t="s">
        <v>21</v>
      </c>
      <c r="D9" s="136" t="s">
        <v>22</v>
      </c>
    </row>
    <row r="10" spans="1:4" x14ac:dyDescent="0.25">
      <c r="A10" s="318"/>
      <c r="B10" s="137" t="s">
        <v>23</v>
      </c>
      <c r="C10" s="136" t="s">
        <v>24</v>
      </c>
      <c r="D10" s="138"/>
    </row>
    <row r="11" spans="1:4" ht="27" x14ac:dyDescent="0.25">
      <c r="A11" s="318"/>
      <c r="B11" s="139" t="s">
        <v>25</v>
      </c>
      <c r="C11" s="140" t="s">
        <v>26</v>
      </c>
      <c r="D11" s="107"/>
    </row>
    <row r="12" spans="1:4" ht="135" customHeight="1" x14ac:dyDescent="0.25">
      <c r="A12" s="318"/>
      <c r="B12" s="111" t="s">
        <v>27</v>
      </c>
      <c r="C12" s="141" t="s">
        <v>28</v>
      </c>
      <c r="D12" s="142" t="s">
        <v>29</v>
      </c>
    </row>
    <row r="13" spans="1:4" ht="71.25" customHeight="1" x14ac:dyDescent="0.25">
      <c r="A13" s="318"/>
      <c r="B13" s="134" t="s">
        <v>30</v>
      </c>
      <c r="C13" s="141" t="s">
        <v>31</v>
      </c>
      <c r="D13" s="142"/>
    </row>
    <row r="14" spans="1:4" ht="101.25" customHeight="1" x14ac:dyDescent="0.25">
      <c r="A14" s="318"/>
      <c r="B14" s="105" t="s">
        <v>32</v>
      </c>
      <c r="C14" s="105" t="s">
        <v>33</v>
      </c>
      <c r="D14" s="111"/>
    </row>
    <row r="15" spans="1:4" ht="30" x14ac:dyDescent="0.25">
      <c r="A15" s="318"/>
      <c r="B15" s="32" t="s">
        <v>34</v>
      </c>
      <c r="C15" s="105" t="s">
        <v>35</v>
      </c>
      <c r="D15" s="143"/>
    </row>
    <row r="16" spans="1:4" ht="60" x14ac:dyDescent="0.25">
      <c r="A16" s="318"/>
      <c r="B16" s="144" t="s">
        <v>36</v>
      </c>
      <c r="C16" s="145" t="s">
        <v>37</v>
      </c>
      <c r="D16" s="146"/>
    </row>
    <row r="17" spans="1:4" ht="30" x14ac:dyDescent="0.25">
      <c r="A17" s="318"/>
      <c r="B17" s="47" t="s">
        <v>38</v>
      </c>
      <c r="C17" s="105" t="s">
        <v>39</v>
      </c>
      <c r="D17" s="48"/>
    </row>
    <row r="18" spans="1:4" ht="120" x14ac:dyDescent="0.25">
      <c r="A18" s="318"/>
      <c r="B18" s="47" t="s">
        <v>40</v>
      </c>
      <c r="C18" s="105" t="s">
        <v>41</v>
      </c>
      <c r="D18" s="48"/>
    </row>
    <row r="19" spans="1:4" ht="67.5" x14ac:dyDescent="0.25">
      <c r="A19" s="318"/>
      <c r="B19" s="111" t="s">
        <v>42</v>
      </c>
      <c r="C19" s="141" t="s">
        <v>43</v>
      </c>
      <c r="D19" s="142"/>
    </row>
    <row r="20" spans="1:4" ht="40.5" x14ac:dyDescent="0.25">
      <c r="A20" s="318"/>
      <c r="B20" s="147" t="s">
        <v>44</v>
      </c>
      <c r="C20" s="132" t="s">
        <v>45</v>
      </c>
      <c r="D20" s="112" t="s">
        <v>46</v>
      </c>
    </row>
    <row r="21" spans="1:4" ht="40.5" x14ac:dyDescent="0.25">
      <c r="A21" s="318"/>
      <c r="B21" s="133" t="s">
        <v>47</v>
      </c>
      <c r="C21" s="134" t="s">
        <v>48</v>
      </c>
      <c r="D21" s="111"/>
    </row>
    <row r="22" spans="1:4" ht="27" x14ac:dyDescent="0.25">
      <c r="A22" s="318"/>
      <c r="B22" s="133" t="s">
        <v>49</v>
      </c>
      <c r="C22" s="134" t="s">
        <v>50</v>
      </c>
      <c r="D22" s="111"/>
    </row>
    <row r="23" spans="1:4" ht="15.6" customHeight="1" x14ac:dyDescent="0.25">
      <c r="A23" s="318"/>
      <c r="B23" s="117" t="s">
        <v>51</v>
      </c>
      <c r="C23" s="119" t="s">
        <v>52</v>
      </c>
      <c r="D23" s="111" t="s">
        <v>53</v>
      </c>
    </row>
    <row r="24" spans="1:4" ht="15.6" customHeight="1" x14ac:dyDescent="0.25">
      <c r="A24" s="318"/>
      <c r="B24" s="111" t="s">
        <v>54</v>
      </c>
      <c r="C24" s="134" t="s">
        <v>55</v>
      </c>
      <c r="D24" s="111" t="s">
        <v>53</v>
      </c>
    </row>
    <row r="25" spans="1:4" ht="54" x14ac:dyDescent="0.25">
      <c r="A25" s="318"/>
      <c r="B25" s="111" t="s">
        <v>56</v>
      </c>
      <c r="C25" s="134" t="s">
        <v>57</v>
      </c>
      <c r="D25" s="111" t="s">
        <v>53</v>
      </c>
    </row>
    <row r="26" spans="1:4" ht="148.5" customHeight="1" x14ac:dyDescent="0.25">
      <c r="A26" s="318"/>
      <c r="B26" s="148" t="s">
        <v>58</v>
      </c>
      <c r="C26" s="113" t="s">
        <v>59</v>
      </c>
      <c r="D26" s="114" t="s">
        <v>60</v>
      </c>
    </row>
    <row r="27" spans="1:4" ht="54" customHeight="1" x14ac:dyDescent="0.25">
      <c r="A27" s="318"/>
      <c r="B27" s="149" t="s">
        <v>61</v>
      </c>
      <c r="C27" s="126" t="s">
        <v>62</v>
      </c>
      <c r="D27" s="126"/>
    </row>
    <row r="28" spans="1:4" x14ac:dyDescent="0.25">
      <c r="A28" s="319"/>
      <c r="B28" s="53" t="s">
        <v>63</v>
      </c>
      <c r="C28" s="140" t="s">
        <v>64</v>
      </c>
      <c r="D28" s="56" t="s">
        <v>65</v>
      </c>
    </row>
    <row r="29" spans="1:4" ht="15.6" customHeight="1" x14ac:dyDescent="0.25">
      <c r="A29" s="50"/>
      <c r="B29" s="51"/>
      <c r="C29" s="51"/>
      <c r="D29" s="52"/>
    </row>
    <row r="30" spans="1:4" ht="15.6" customHeight="1" x14ac:dyDescent="0.25">
      <c r="A30" s="320" t="s">
        <v>66</v>
      </c>
      <c r="B30" s="53" t="s">
        <v>67</v>
      </c>
      <c r="C30" s="106" t="s">
        <v>68</v>
      </c>
      <c r="D30" s="107"/>
    </row>
    <row r="31" spans="1:4" ht="27" x14ac:dyDescent="0.25">
      <c r="A31" s="320"/>
      <c r="B31" s="54" t="s">
        <v>69</v>
      </c>
      <c r="C31" s="48" t="s">
        <v>70</v>
      </c>
      <c r="D31" s="55"/>
    </row>
    <row r="32" spans="1:4" ht="120" customHeight="1" x14ac:dyDescent="0.25">
      <c r="A32" s="320"/>
      <c r="B32" s="54" t="s">
        <v>71</v>
      </c>
      <c r="C32" s="106" t="s">
        <v>72</v>
      </c>
      <c r="D32" s="108" t="s">
        <v>73</v>
      </c>
    </row>
    <row r="33" spans="1:4" ht="121.5" customHeight="1" x14ac:dyDescent="0.25">
      <c r="A33" s="320"/>
      <c r="B33" s="54" t="s">
        <v>74</v>
      </c>
      <c r="C33" s="109" t="s">
        <v>75</v>
      </c>
      <c r="D33" s="56"/>
    </row>
    <row r="34" spans="1:4" x14ac:dyDescent="0.25">
      <c r="A34" s="320"/>
      <c r="B34" s="156" t="s">
        <v>76</v>
      </c>
      <c r="C34" s="141" t="s">
        <v>77</v>
      </c>
      <c r="D34" s="111"/>
    </row>
    <row r="35" spans="1:4" ht="27" x14ac:dyDescent="0.25">
      <c r="A35" s="320"/>
      <c r="B35" s="56" t="s">
        <v>78</v>
      </c>
      <c r="C35" s="120" t="s">
        <v>79</v>
      </c>
      <c r="D35" s="56"/>
    </row>
    <row r="36" spans="1:4" ht="54" x14ac:dyDescent="0.25">
      <c r="A36" s="320"/>
      <c r="B36" s="54" t="s">
        <v>80</v>
      </c>
      <c r="C36" s="119" t="s">
        <v>81</v>
      </c>
      <c r="D36" s="118"/>
    </row>
    <row r="37" spans="1:4" x14ac:dyDescent="0.25">
      <c r="A37" s="320"/>
      <c r="B37" s="157" t="s">
        <v>82</v>
      </c>
      <c r="C37" s="115" t="s">
        <v>83</v>
      </c>
      <c r="D37" s="49"/>
    </row>
    <row r="38" spans="1:4" ht="40.5" x14ac:dyDescent="0.25">
      <c r="A38" s="320"/>
      <c r="B38" s="54" t="s">
        <v>84</v>
      </c>
      <c r="C38" s="119" t="s">
        <v>85</v>
      </c>
      <c r="D38" s="118"/>
    </row>
    <row r="39" spans="1:4" ht="30" customHeight="1" x14ac:dyDescent="0.25">
      <c r="A39" s="320"/>
      <c r="B39" s="156" t="s">
        <v>86</v>
      </c>
      <c r="C39" s="111" t="s">
        <v>87</v>
      </c>
      <c r="D39" s="111"/>
    </row>
    <row r="40" spans="1:4" ht="27" x14ac:dyDescent="0.25">
      <c r="A40" s="320"/>
      <c r="B40" s="156" t="s">
        <v>88</v>
      </c>
      <c r="C40" s="134" t="s">
        <v>89</v>
      </c>
      <c r="D40" s="111"/>
    </row>
  </sheetData>
  <mergeCells count="3">
    <mergeCell ref="A1:D1"/>
    <mergeCell ref="A2:A28"/>
    <mergeCell ref="A30:A40"/>
  </mergeCells>
  <hyperlinks>
    <hyperlink ref="D20" r:id="rId1" xr:uid="{2330CB28-4EE9-4C5E-926A-EC5553492BE2}"/>
    <hyperlink ref="D32" r:id="rId2" xr:uid="{8C20CE6F-A633-426C-BC98-430E7D4AA8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zoomScaleNormal="100" workbookViewId="0">
      <selection activeCell="A22" sqref="A22:F22"/>
    </sheetView>
  </sheetViews>
  <sheetFormatPr baseColWidth="10" defaultColWidth="11.42578125" defaultRowHeight="15" x14ac:dyDescent="0.25"/>
  <cols>
    <col min="1" max="1" width="29.5703125" customWidth="1"/>
    <col min="2" max="2" width="30.42578125" customWidth="1"/>
    <col min="3" max="3" width="28.140625" customWidth="1"/>
    <col min="4" max="4" width="29.140625" customWidth="1"/>
    <col min="5" max="5" width="27.42578125" customWidth="1"/>
    <col min="6" max="6" width="27.85546875" customWidth="1"/>
  </cols>
  <sheetData>
    <row r="1" spans="1:6" ht="23.25" x14ac:dyDescent="0.25">
      <c r="A1" s="323" t="s">
        <v>90</v>
      </c>
      <c r="B1" s="324"/>
      <c r="C1" s="324"/>
      <c r="D1" s="324"/>
      <c r="E1" s="324"/>
      <c r="F1" s="324"/>
    </row>
    <row r="2" spans="1:6" x14ac:dyDescent="0.25">
      <c r="A2" s="16" t="s">
        <v>91</v>
      </c>
      <c r="B2" s="325" t="s">
        <v>92</v>
      </c>
      <c r="C2" s="326"/>
      <c r="D2" s="326"/>
      <c r="E2" s="326"/>
      <c r="F2" s="327"/>
    </row>
    <row r="3" spans="1:6" x14ac:dyDescent="0.25">
      <c r="A3" s="16" t="s">
        <v>8</v>
      </c>
      <c r="B3" s="328" t="s">
        <v>93</v>
      </c>
      <c r="C3" s="328"/>
      <c r="D3" s="328"/>
      <c r="E3" s="328"/>
      <c r="F3" s="328"/>
    </row>
    <row r="4" spans="1:6" x14ac:dyDescent="0.25">
      <c r="A4" s="16" t="s">
        <v>94</v>
      </c>
      <c r="B4" s="325" t="str">
        <f>IFERROR(VLOOKUP(#REF!,tab_code_dip,2,FALSE),"-")</f>
        <v>-</v>
      </c>
      <c r="C4" s="326"/>
      <c r="D4" s="326"/>
      <c r="E4" s="326"/>
      <c r="F4" s="327"/>
    </row>
    <row r="5" spans="1:6" x14ac:dyDescent="0.25">
      <c r="A5" s="16" t="s">
        <v>95</v>
      </c>
      <c r="B5" s="329" t="s">
        <v>96</v>
      </c>
      <c r="C5" s="330"/>
      <c r="D5" s="330"/>
      <c r="E5" s="330"/>
      <c r="F5" s="331"/>
    </row>
    <row r="6" spans="1:6" x14ac:dyDescent="0.25">
      <c r="A6" s="57"/>
      <c r="B6" s="57"/>
      <c r="C6" s="57"/>
      <c r="D6" s="57"/>
      <c r="E6" s="57"/>
      <c r="F6" s="57"/>
    </row>
    <row r="7" spans="1:6" x14ac:dyDescent="0.25">
      <c r="A7" s="57"/>
      <c r="B7" s="57"/>
      <c r="C7" s="57"/>
      <c r="D7" s="57"/>
      <c r="E7" s="57"/>
      <c r="F7" s="57"/>
    </row>
    <row r="8" spans="1:6" x14ac:dyDescent="0.25">
      <c r="A8" s="57"/>
      <c r="B8" s="57"/>
      <c r="C8" s="57"/>
      <c r="D8" s="57"/>
      <c r="E8" s="57"/>
      <c r="F8" s="57"/>
    </row>
    <row r="9" spans="1:6" ht="18.75" x14ac:dyDescent="0.3">
      <c r="A9" s="321" t="s">
        <v>97</v>
      </c>
      <c r="B9" s="322"/>
      <c r="C9" s="322"/>
      <c r="D9" s="322"/>
      <c r="E9" s="322"/>
      <c r="F9" s="322"/>
    </row>
    <row r="10" spans="1:6" x14ac:dyDescent="0.25">
      <c r="A10" s="58" t="s">
        <v>98</v>
      </c>
      <c r="B10" s="334"/>
      <c r="C10" s="335"/>
      <c r="D10" s="335"/>
      <c r="E10" s="335"/>
      <c r="F10" s="335"/>
    </row>
    <row r="11" spans="1:6" x14ac:dyDescent="0.25">
      <c r="A11" s="57"/>
      <c r="B11" s="57"/>
      <c r="C11" s="57"/>
      <c r="D11" s="57"/>
      <c r="E11" s="57"/>
      <c r="F11" s="57"/>
    </row>
    <row r="12" spans="1:6" x14ac:dyDescent="0.25">
      <c r="A12" s="336" t="s">
        <v>99</v>
      </c>
      <c r="B12" s="336" t="s">
        <v>100</v>
      </c>
      <c r="C12" s="336" t="s">
        <v>101</v>
      </c>
      <c r="D12" s="336" t="s">
        <v>102</v>
      </c>
      <c r="E12" s="336" t="s">
        <v>103</v>
      </c>
      <c r="F12" s="336" t="s">
        <v>104</v>
      </c>
    </row>
    <row r="13" spans="1:6" x14ac:dyDescent="0.25">
      <c r="A13" s="333"/>
      <c r="B13" s="333"/>
      <c r="C13" s="333"/>
      <c r="D13" s="333"/>
      <c r="E13" s="333"/>
      <c r="F13" s="333"/>
    </row>
    <row r="14" spans="1:6" x14ac:dyDescent="0.25">
      <c r="A14" s="336"/>
      <c r="B14" s="332"/>
      <c r="C14" s="336"/>
      <c r="D14" s="332"/>
      <c r="E14" s="336"/>
      <c r="F14" s="332"/>
    </row>
    <row r="15" spans="1:6" x14ac:dyDescent="0.25">
      <c r="A15" s="333"/>
      <c r="B15" s="333"/>
      <c r="C15" s="333"/>
      <c r="D15" s="333"/>
      <c r="E15" s="333"/>
      <c r="F15" s="333"/>
    </row>
    <row r="16" spans="1:6" x14ac:dyDescent="0.25">
      <c r="A16" s="57"/>
      <c r="B16" s="57"/>
      <c r="C16" s="57"/>
      <c r="D16" s="57"/>
      <c r="E16" s="57"/>
      <c r="F16" s="57"/>
    </row>
    <row r="17" spans="1:6" ht="21" x14ac:dyDescent="0.35">
      <c r="A17" s="341" t="s">
        <v>105</v>
      </c>
      <c r="B17" s="342"/>
      <c r="C17" s="342"/>
      <c r="D17" s="342"/>
      <c r="E17" s="342"/>
      <c r="F17" s="342"/>
    </row>
    <row r="18" spans="1:6" x14ac:dyDescent="0.25">
      <c r="A18" s="214" t="s">
        <v>106</v>
      </c>
      <c r="B18" s="57"/>
      <c r="C18" s="57"/>
      <c r="D18" s="57"/>
      <c r="E18" s="57"/>
      <c r="F18" s="57"/>
    </row>
    <row r="19" spans="1:6" ht="21" x14ac:dyDescent="0.35">
      <c r="A19" s="342" t="s">
        <v>71</v>
      </c>
      <c r="B19" s="342"/>
      <c r="C19" s="342"/>
      <c r="D19" s="342"/>
      <c r="E19" s="342"/>
      <c r="F19" s="342"/>
    </row>
    <row r="20" spans="1:6" x14ac:dyDescent="0.25">
      <c r="A20" s="214" t="s">
        <v>107</v>
      </c>
      <c r="B20" s="57"/>
      <c r="C20" s="57"/>
      <c r="D20" s="57"/>
      <c r="E20" s="57"/>
      <c r="F20" s="57"/>
    </row>
    <row r="21" spans="1:6" ht="21" x14ac:dyDescent="0.35">
      <c r="A21" s="341" t="s">
        <v>69</v>
      </c>
      <c r="B21" s="342"/>
      <c r="C21" s="342"/>
      <c r="D21" s="342"/>
      <c r="E21" s="342"/>
      <c r="F21" s="342"/>
    </row>
    <row r="22" spans="1:6" x14ac:dyDescent="0.25">
      <c r="A22" s="340" t="s">
        <v>108</v>
      </c>
      <c r="B22" s="340"/>
      <c r="C22" s="340"/>
      <c r="D22" s="340"/>
      <c r="E22" s="340"/>
      <c r="F22" s="340"/>
    </row>
    <row r="23" spans="1:6" x14ac:dyDescent="0.25">
      <c r="A23" s="337" t="s">
        <v>109</v>
      </c>
      <c r="B23" s="338"/>
      <c r="C23" s="338"/>
      <c r="D23" s="338"/>
      <c r="E23" s="338"/>
      <c r="F23" s="338"/>
    </row>
    <row r="24" spans="1:6" x14ac:dyDescent="0.25">
      <c r="A24" s="343" t="s">
        <v>110</v>
      </c>
      <c r="B24" s="344"/>
      <c r="C24" s="344"/>
      <c r="D24" s="344"/>
      <c r="E24" s="344"/>
      <c r="F24" s="344"/>
    </row>
    <row r="25" spans="1:6" x14ac:dyDescent="0.25">
      <c r="A25" s="343"/>
      <c r="B25" s="344"/>
      <c r="C25" s="344"/>
      <c r="D25" s="344"/>
      <c r="E25" s="344"/>
      <c r="F25" s="344"/>
    </row>
    <row r="26" spans="1:6" x14ac:dyDescent="0.25">
      <c r="A26" s="343"/>
      <c r="B26" s="344"/>
      <c r="C26" s="344"/>
      <c r="D26" s="344"/>
      <c r="E26" s="344"/>
      <c r="F26" s="344"/>
    </row>
    <row r="27" spans="1:6" x14ac:dyDescent="0.25">
      <c r="A27" s="337" t="s">
        <v>111</v>
      </c>
      <c r="B27" s="338"/>
      <c r="C27" s="338"/>
      <c r="D27" s="338"/>
      <c r="E27" s="338"/>
      <c r="F27" s="338"/>
    </row>
    <row r="28" spans="1:6" x14ac:dyDescent="0.25">
      <c r="A28" s="345" t="s">
        <v>112</v>
      </c>
      <c r="B28" s="340"/>
      <c r="C28" s="340"/>
      <c r="D28" s="340"/>
      <c r="E28" s="340"/>
      <c r="F28" s="340"/>
    </row>
    <row r="29" spans="1:6" x14ac:dyDescent="0.25">
      <c r="A29" s="339"/>
      <c r="B29" s="340"/>
      <c r="C29" s="340"/>
      <c r="D29" s="340"/>
      <c r="E29" s="340"/>
      <c r="F29" s="340"/>
    </row>
    <row r="30" spans="1:6" x14ac:dyDescent="0.25">
      <c r="A30" s="339"/>
      <c r="B30" s="340"/>
      <c r="C30" s="340"/>
      <c r="D30" s="340"/>
      <c r="E30" s="340"/>
      <c r="F30" s="340"/>
    </row>
    <row r="31" spans="1:6" x14ac:dyDescent="0.25">
      <c r="A31" s="337" t="s">
        <v>113</v>
      </c>
      <c r="B31" s="338"/>
      <c r="C31" s="338"/>
      <c r="D31" s="338"/>
      <c r="E31" s="338"/>
      <c r="F31" s="338"/>
    </row>
    <row r="32" spans="1:6" ht="14.45" customHeight="1" x14ac:dyDescent="0.25">
      <c r="A32" s="345" t="s">
        <v>114</v>
      </c>
      <c r="B32" s="346"/>
      <c r="C32" s="346"/>
      <c r="D32" s="346"/>
      <c r="E32" s="346"/>
      <c r="F32" s="346"/>
    </row>
    <row r="33" spans="1:6" x14ac:dyDescent="0.25">
      <c r="A33" s="345"/>
      <c r="B33" s="346"/>
      <c r="C33" s="346"/>
      <c r="D33" s="346"/>
      <c r="E33" s="346"/>
      <c r="F33" s="346"/>
    </row>
    <row r="34" spans="1:6" x14ac:dyDescent="0.25">
      <c r="A34" s="345"/>
      <c r="B34" s="346"/>
      <c r="C34" s="346"/>
      <c r="D34" s="346"/>
      <c r="E34" s="346"/>
      <c r="F34" s="346"/>
    </row>
    <row r="35" spans="1:6" x14ac:dyDescent="0.25">
      <c r="A35" s="337" t="s">
        <v>115</v>
      </c>
      <c r="B35" s="338"/>
      <c r="C35" s="338"/>
      <c r="D35" s="338"/>
      <c r="E35" s="338"/>
      <c r="F35" s="338"/>
    </row>
    <row r="36" spans="1:6" x14ac:dyDescent="0.25">
      <c r="A36" s="345" t="s">
        <v>116</v>
      </c>
      <c r="B36" s="346"/>
      <c r="C36" s="346"/>
      <c r="D36" s="346"/>
      <c r="E36" s="346"/>
      <c r="F36" s="346"/>
    </row>
    <row r="37" spans="1:6" x14ac:dyDescent="0.25">
      <c r="A37" s="345"/>
      <c r="B37" s="346"/>
      <c r="C37" s="346"/>
      <c r="D37" s="346"/>
      <c r="E37" s="346"/>
      <c r="F37" s="346"/>
    </row>
    <row r="38" spans="1:6" x14ac:dyDescent="0.25">
      <c r="A38" s="337" t="s">
        <v>117</v>
      </c>
      <c r="B38" s="338"/>
      <c r="C38" s="338"/>
      <c r="D38" s="338"/>
      <c r="E38" s="338"/>
      <c r="F38" s="338"/>
    </row>
    <row r="39" spans="1:6" x14ac:dyDescent="0.25">
      <c r="A39" s="339" t="s">
        <v>118</v>
      </c>
      <c r="B39" s="340"/>
      <c r="C39" s="340"/>
      <c r="D39" s="340"/>
      <c r="E39" s="340"/>
      <c r="F39" s="340"/>
    </row>
    <row r="40" spans="1:6" x14ac:dyDescent="0.25">
      <c r="A40" s="339"/>
      <c r="B40" s="340"/>
      <c r="C40" s="340"/>
      <c r="D40" s="340"/>
      <c r="E40" s="340"/>
      <c r="F40" s="340"/>
    </row>
    <row r="41" spans="1:6" x14ac:dyDescent="0.25">
      <c r="A41" s="339"/>
      <c r="B41" s="340"/>
      <c r="C41" s="340"/>
      <c r="D41" s="340"/>
      <c r="E41" s="340"/>
      <c r="F41" s="340"/>
    </row>
  </sheetData>
  <mergeCells count="33">
    <mergeCell ref="A38:F38"/>
    <mergeCell ref="A39:F41"/>
    <mergeCell ref="A17:F17"/>
    <mergeCell ref="A22:F22"/>
    <mergeCell ref="A23:F23"/>
    <mergeCell ref="A24:F26"/>
    <mergeCell ref="A27:F27"/>
    <mergeCell ref="A19:F19"/>
    <mergeCell ref="A21:F21"/>
    <mergeCell ref="A28:F30"/>
    <mergeCell ref="A31:F31"/>
    <mergeCell ref="A32:F34"/>
    <mergeCell ref="A35:F35"/>
    <mergeCell ref="A36:F37"/>
    <mergeCell ref="F14:F15"/>
    <mergeCell ref="B10:F10"/>
    <mergeCell ref="A12:A13"/>
    <mergeCell ref="B12:B13"/>
    <mergeCell ref="C12:C13"/>
    <mergeCell ref="D12:D13"/>
    <mergeCell ref="E12:E13"/>
    <mergeCell ref="F12:F13"/>
    <mergeCell ref="A14:A15"/>
    <mergeCell ref="B14:B15"/>
    <mergeCell ref="C14:C15"/>
    <mergeCell ref="D14:D15"/>
    <mergeCell ref="E14:E15"/>
    <mergeCell ref="A9:F9"/>
    <mergeCell ref="A1:F1"/>
    <mergeCell ref="B2:F2"/>
    <mergeCell ref="B3:F3"/>
    <mergeCell ref="B4:F4"/>
    <mergeCell ref="B5:F5"/>
  </mergeCells>
  <dataValidations count="1">
    <dataValidation type="list" allowBlank="1" showInputMessage="1" showErrorMessage="1" sqref="B2" xr:uid="{0170AEB6-1B63-4E4E-81B9-B7E8F3F96254}">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C66"/>
  <sheetViews>
    <sheetView topLeftCell="G23" zoomScale="85" zoomScaleNormal="85" workbookViewId="0">
      <selection activeCell="R50" sqref="R50"/>
    </sheetView>
  </sheetViews>
  <sheetFormatPr baseColWidth="10" defaultColWidth="11.42578125" defaultRowHeight="15" x14ac:dyDescent="0.25"/>
  <cols>
    <col min="1" max="1" width="22" customWidth="1"/>
    <col min="2" max="2" width="29.140625" customWidth="1"/>
    <col min="3" max="3" width="12.5703125" customWidth="1"/>
    <col min="4" max="4" width="34" customWidth="1"/>
    <col min="5" max="5" width="20.140625" customWidth="1"/>
    <col min="6" max="6" width="22.42578125" customWidth="1"/>
    <col min="7" max="7" width="47.5703125" customWidth="1"/>
    <col min="8" max="8" width="30.140625" customWidth="1"/>
    <col min="9" max="9" width="19.140625" customWidth="1"/>
    <col min="10" max="10" width="15.5703125" customWidth="1"/>
    <col min="11" max="11" width="6.140625" style="7" customWidth="1"/>
    <col min="12" max="14" width="6.140625" customWidth="1"/>
    <col min="15" max="15" width="13.85546875" customWidth="1"/>
    <col min="16" max="16" width="14.42578125" customWidth="1"/>
    <col min="17" max="17" width="24.42578125" customWidth="1"/>
    <col min="18" max="22" width="16.42578125" customWidth="1"/>
    <col min="23" max="23" width="35.42578125" customWidth="1"/>
    <col min="24" max="24" width="42.7109375" customWidth="1"/>
    <col min="25" max="25" width="18.42578125" customWidth="1"/>
    <col min="26" max="26" width="22.5703125" customWidth="1"/>
    <col min="27" max="27" width="33.140625" customWidth="1"/>
    <col min="28" max="28" width="15.5703125" customWidth="1"/>
    <col min="29" max="30" width="15.85546875" customWidth="1"/>
    <col min="31" max="31" width="22" customWidth="1"/>
    <col min="32" max="32" width="32.5703125" customWidth="1"/>
    <col min="33" max="33" width="22" customWidth="1"/>
    <col min="34" max="34" width="32.5703125" customWidth="1"/>
  </cols>
  <sheetData>
    <row r="1" spans="1:705" ht="43.5" customHeight="1" x14ac:dyDescent="0.25">
      <c r="A1" s="150"/>
      <c r="B1" s="150"/>
      <c r="C1" s="150"/>
      <c r="D1" s="150"/>
      <c r="E1" s="150"/>
      <c r="F1" s="150"/>
      <c r="G1" s="150"/>
      <c r="H1" s="150"/>
      <c r="I1" s="1"/>
      <c r="J1" s="150"/>
      <c r="K1" s="1"/>
      <c r="L1" s="150"/>
      <c r="M1" s="150"/>
      <c r="N1" s="150"/>
      <c r="O1" s="150"/>
      <c r="P1" s="150"/>
      <c r="Q1" s="150"/>
      <c r="R1" s="150"/>
      <c r="S1" s="150"/>
      <c r="T1" s="150"/>
      <c r="U1" s="150"/>
      <c r="V1" s="150"/>
      <c r="W1" s="150"/>
      <c r="X1" s="150"/>
      <c r="Y1" s="150"/>
      <c r="Z1" s="150"/>
      <c r="AA1" s="150"/>
      <c r="AB1" s="150"/>
      <c r="AC1" s="150"/>
      <c r="AD1" s="150"/>
      <c r="AE1" s="150"/>
      <c r="AF1" s="158" t="s">
        <v>119</v>
      </c>
      <c r="AG1" s="347" t="s">
        <v>120</v>
      </c>
      <c r="AH1" s="347"/>
    </row>
    <row r="2" spans="1:705" s="1" customFormat="1" ht="103.5" customHeight="1" x14ac:dyDescent="0.25">
      <c r="A2" s="151" t="s">
        <v>121</v>
      </c>
      <c r="B2" s="14" t="s">
        <v>122</v>
      </c>
      <c r="C2" s="14" t="s">
        <v>123</v>
      </c>
      <c r="D2" s="22" t="s">
        <v>124</v>
      </c>
      <c r="E2" s="152" t="s">
        <v>125</v>
      </c>
      <c r="F2" s="152" t="s">
        <v>126</v>
      </c>
      <c r="G2" s="13" t="s">
        <v>127</v>
      </c>
      <c r="H2" s="14" t="s">
        <v>128</v>
      </c>
      <c r="I2" s="153" t="s">
        <v>129</v>
      </c>
      <c r="J2" s="13" t="s">
        <v>32</v>
      </c>
      <c r="K2" s="13" t="s">
        <v>130</v>
      </c>
      <c r="L2" s="13" t="s">
        <v>131</v>
      </c>
      <c r="M2" s="13" t="s">
        <v>132</v>
      </c>
      <c r="N2" s="154" t="s">
        <v>36</v>
      </c>
      <c r="O2" s="155" t="s">
        <v>133</v>
      </c>
      <c r="P2" s="155" t="s">
        <v>134</v>
      </c>
      <c r="Q2" s="13" t="s">
        <v>135</v>
      </c>
      <c r="R2" s="13" t="s">
        <v>136</v>
      </c>
      <c r="S2" s="13" t="s">
        <v>137</v>
      </c>
      <c r="T2" s="14" t="s">
        <v>138</v>
      </c>
      <c r="U2" s="14" t="s">
        <v>139</v>
      </c>
      <c r="V2" s="154" t="s">
        <v>140</v>
      </c>
      <c r="W2" s="154" t="s">
        <v>141</v>
      </c>
      <c r="X2" s="14" t="s">
        <v>142</v>
      </c>
      <c r="Y2" s="154" t="s">
        <v>143</v>
      </c>
      <c r="Z2" s="14" t="s">
        <v>144</v>
      </c>
      <c r="AA2" s="159" t="s">
        <v>145</v>
      </c>
      <c r="AB2" s="159" t="s">
        <v>146</v>
      </c>
      <c r="AC2" s="160" t="s">
        <v>147</v>
      </c>
      <c r="AD2" s="160" t="s">
        <v>148</v>
      </c>
      <c r="AE2" s="161" t="s">
        <v>149</v>
      </c>
      <c r="AF2" s="162" t="s">
        <v>150</v>
      </c>
      <c r="AG2" s="162" t="s">
        <v>151</v>
      </c>
      <c r="AH2" s="162" t="s">
        <v>152</v>
      </c>
    </row>
    <row r="3" spans="1:705" ht="27.75" customHeight="1" x14ac:dyDescent="0.25">
      <c r="A3" s="24"/>
      <c r="B3" s="24" t="s">
        <v>153</v>
      </c>
      <c r="C3" s="24"/>
      <c r="D3" s="24" t="s">
        <v>154</v>
      </c>
      <c r="E3" s="24"/>
      <c r="F3" s="24"/>
      <c r="G3" s="24" t="s">
        <v>155</v>
      </c>
      <c r="H3" s="24"/>
      <c r="I3" s="34"/>
      <c r="J3" s="25">
        <f>SUM(K3:N3)</f>
        <v>0</v>
      </c>
      <c r="K3" s="25">
        <v>0</v>
      </c>
      <c r="L3" s="25">
        <v>0</v>
      </c>
      <c r="M3" s="25">
        <v>0</v>
      </c>
      <c r="N3" s="25">
        <v>0</v>
      </c>
      <c r="O3" s="26"/>
      <c r="P3" s="25"/>
      <c r="Q3" s="26"/>
      <c r="R3" s="25"/>
      <c r="S3" s="25"/>
      <c r="T3" s="25"/>
      <c r="U3" s="25"/>
      <c r="V3" s="25"/>
      <c r="W3" s="25"/>
      <c r="X3" s="25"/>
      <c r="Y3" s="27"/>
      <c r="Z3" s="27"/>
      <c r="AA3" s="25"/>
      <c r="AB3" s="25"/>
      <c r="AC3" s="27"/>
      <c r="AD3" s="27"/>
      <c r="AE3" s="27"/>
      <c r="AF3" s="27"/>
      <c r="AG3" s="27"/>
      <c r="AH3" s="2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80"/>
      <c r="B4" s="80"/>
      <c r="C4" s="80"/>
      <c r="D4" s="87" t="s">
        <v>156</v>
      </c>
      <c r="E4" s="80"/>
      <c r="F4" s="80"/>
      <c r="G4" s="88" t="s">
        <v>157</v>
      </c>
      <c r="H4" s="80" t="s">
        <v>158</v>
      </c>
      <c r="I4" s="90" t="s">
        <v>159</v>
      </c>
      <c r="J4" s="91">
        <v>0.2</v>
      </c>
      <c r="K4" s="92"/>
      <c r="L4" s="92"/>
      <c r="M4" s="92"/>
      <c r="N4" s="91">
        <v>0.2</v>
      </c>
      <c r="O4" s="79"/>
      <c r="P4" s="92"/>
      <c r="Q4" s="253">
        <v>0</v>
      </c>
      <c r="R4" s="79">
        <v>2</v>
      </c>
      <c r="S4" s="79"/>
      <c r="T4" s="79"/>
      <c r="U4" s="79"/>
      <c r="V4" s="79"/>
      <c r="W4" s="79"/>
      <c r="X4" s="79"/>
      <c r="Y4" s="94" t="s">
        <v>160</v>
      </c>
      <c r="Z4" s="94">
        <v>6</v>
      </c>
      <c r="AA4" s="79" t="s">
        <v>161</v>
      </c>
      <c r="AB4" s="79" t="s">
        <v>159</v>
      </c>
      <c r="AC4" s="94">
        <v>1</v>
      </c>
      <c r="AD4" s="94" t="s">
        <v>162</v>
      </c>
      <c r="AE4" s="94"/>
      <c r="AF4" s="94"/>
      <c r="AG4" s="94"/>
      <c r="AH4" s="94"/>
    </row>
    <row r="5" spans="1:705" x14ac:dyDescent="0.25">
      <c r="A5" s="348"/>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50"/>
    </row>
    <row r="6" spans="1:705" x14ac:dyDescent="0.25">
      <c r="A6" s="351"/>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3"/>
    </row>
    <row r="7" spans="1:705" ht="27.75" customHeight="1" x14ac:dyDescent="0.25">
      <c r="A7" s="24"/>
      <c r="B7" s="24" t="s">
        <v>153</v>
      </c>
      <c r="C7" s="24"/>
      <c r="D7" s="24" t="s">
        <v>154</v>
      </c>
      <c r="E7" s="24"/>
      <c r="F7" s="24"/>
      <c r="G7" s="24" t="s">
        <v>163</v>
      </c>
      <c r="H7" s="24"/>
      <c r="I7" s="34"/>
      <c r="J7" s="25">
        <f>SUM(K7:N7)</f>
        <v>401</v>
      </c>
      <c r="K7" s="26">
        <f>SUM(K16:K34)</f>
        <v>64</v>
      </c>
      <c r="L7" s="26">
        <f>SUM(L16:L34)</f>
        <v>254</v>
      </c>
      <c r="M7" s="26">
        <f>SUM(M16:M34)</f>
        <v>83</v>
      </c>
      <c r="N7" s="26">
        <f>SUM(N16:N34)</f>
        <v>0</v>
      </c>
      <c r="O7" s="26"/>
      <c r="P7" s="26"/>
      <c r="Q7" s="26"/>
      <c r="R7" s="25">
        <f>SUM(R16:R34)</f>
        <v>30</v>
      </c>
      <c r="S7" s="25"/>
      <c r="T7" s="25"/>
      <c r="U7" s="25"/>
      <c r="V7" s="25"/>
      <c r="W7" s="25"/>
      <c r="X7" s="25"/>
      <c r="Y7" s="27"/>
      <c r="Z7" s="27"/>
      <c r="AA7" s="25"/>
      <c r="AB7" s="25"/>
      <c r="AC7" s="27"/>
      <c r="AD7" s="27"/>
      <c r="AE7" s="27"/>
      <c r="AF7" s="27"/>
      <c r="AG7" s="27"/>
      <c r="AH7" s="27"/>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100" customFormat="1" ht="38.25" customHeight="1" x14ac:dyDescent="0.25">
      <c r="A8" s="95"/>
      <c r="B8" s="95"/>
      <c r="C8" s="95"/>
      <c r="D8" s="96" t="s">
        <v>164</v>
      </c>
      <c r="E8" s="95"/>
      <c r="F8" s="95" t="s">
        <v>165</v>
      </c>
      <c r="G8" s="167" t="s">
        <v>166</v>
      </c>
      <c r="H8" s="95" t="s">
        <v>158</v>
      </c>
      <c r="I8" s="95"/>
      <c r="J8" s="97"/>
      <c r="K8" s="97"/>
      <c r="L8" s="97"/>
      <c r="M8" s="97"/>
      <c r="N8" s="97"/>
      <c r="O8" s="98"/>
      <c r="P8" s="97"/>
      <c r="Q8" s="253">
        <v>0</v>
      </c>
      <c r="R8" s="98">
        <v>2</v>
      </c>
      <c r="S8" s="98"/>
      <c r="T8" s="98"/>
      <c r="U8" s="98"/>
      <c r="V8" s="98"/>
      <c r="W8" s="98"/>
      <c r="X8" s="98"/>
      <c r="Y8" s="99"/>
      <c r="Z8" s="99"/>
      <c r="AA8" s="98"/>
      <c r="AB8" s="98"/>
      <c r="AC8" s="99"/>
      <c r="AD8" s="99"/>
      <c r="AE8" s="99"/>
      <c r="AF8" s="99"/>
      <c r="AG8" s="99"/>
      <c r="AH8" s="99"/>
    </row>
    <row r="9" spans="1:705" s="37" customFormat="1" ht="15" customHeight="1" x14ac:dyDescent="0.25">
      <c r="A9" s="17"/>
      <c r="B9" s="17"/>
      <c r="C9" s="17"/>
      <c r="D9" s="23" t="s">
        <v>156</v>
      </c>
      <c r="E9" s="17"/>
      <c r="F9" s="17" t="s">
        <v>167</v>
      </c>
      <c r="G9" s="17" t="s">
        <v>168</v>
      </c>
      <c r="H9" s="17" t="s">
        <v>169</v>
      </c>
      <c r="I9" s="121" t="s">
        <v>161</v>
      </c>
      <c r="J9" s="18">
        <f t="shared" ref="J9:J11" si="0">SUM(K9:N9)</f>
        <v>24</v>
      </c>
      <c r="K9" s="18"/>
      <c r="L9" s="18">
        <v>24</v>
      </c>
      <c r="M9" s="18"/>
      <c r="N9" s="18"/>
      <c r="O9" s="20"/>
      <c r="P9" s="20"/>
      <c r="Q9" s="253">
        <v>0</v>
      </c>
      <c r="R9" s="20"/>
      <c r="S9" s="20"/>
      <c r="T9" s="20"/>
      <c r="U9" s="20" t="s">
        <v>159</v>
      </c>
      <c r="V9" s="20" t="s">
        <v>170</v>
      </c>
      <c r="W9" s="20"/>
      <c r="X9" s="20"/>
      <c r="Y9" s="19" t="s">
        <v>171</v>
      </c>
      <c r="Z9" s="19"/>
      <c r="AA9" s="20" t="s">
        <v>161</v>
      </c>
      <c r="AB9" s="20" t="s">
        <v>159</v>
      </c>
      <c r="AC9" s="19">
        <v>1</v>
      </c>
      <c r="AD9" s="19" t="s">
        <v>162</v>
      </c>
      <c r="AE9" s="19"/>
      <c r="AF9" s="19"/>
      <c r="AG9" s="19"/>
      <c r="AH9" s="19"/>
    </row>
    <row r="10" spans="1:705" s="37" customFormat="1" ht="15" customHeight="1" x14ac:dyDescent="0.25">
      <c r="A10" s="17"/>
      <c r="B10" s="17"/>
      <c r="C10" s="17"/>
      <c r="D10" s="23" t="s">
        <v>156</v>
      </c>
      <c r="E10" s="17"/>
      <c r="F10" s="17" t="s">
        <v>172</v>
      </c>
      <c r="G10" s="17" t="s">
        <v>173</v>
      </c>
      <c r="H10" s="17" t="s">
        <v>169</v>
      </c>
      <c r="I10" s="207" t="s">
        <v>159</v>
      </c>
      <c r="J10" s="18">
        <f t="shared" si="0"/>
        <v>24</v>
      </c>
      <c r="K10" s="18"/>
      <c r="L10" s="18">
        <v>24</v>
      </c>
      <c r="M10" s="18"/>
      <c r="N10" s="18"/>
      <c r="O10" s="20"/>
      <c r="P10" s="20"/>
      <c r="Q10" s="253">
        <v>0</v>
      </c>
      <c r="R10" s="20"/>
      <c r="S10" s="20"/>
      <c r="T10" s="20"/>
      <c r="U10" s="20" t="s">
        <v>159</v>
      </c>
      <c r="V10" s="20" t="s">
        <v>170</v>
      </c>
      <c r="W10" s="20"/>
      <c r="X10" s="20"/>
      <c r="Y10" s="19" t="s">
        <v>171</v>
      </c>
      <c r="Z10" s="19">
        <v>18</v>
      </c>
      <c r="AA10" s="20" t="s">
        <v>161</v>
      </c>
      <c r="AB10" s="20" t="s">
        <v>159</v>
      </c>
      <c r="AC10" s="19">
        <v>1</v>
      </c>
      <c r="AD10" s="19" t="s">
        <v>162</v>
      </c>
      <c r="AE10" s="19"/>
      <c r="AF10" s="19"/>
      <c r="AG10" s="19"/>
      <c r="AH10" s="19"/>
    </row>
    <row r="11" spans="1:705" s="37" customFormat="1" ht="30.6" customHeight="1" x14ac:dyDescent="0.25">
      <c r="A11" s="17"/>
      <c r="B11" s="17"/>
      <c r="C11" s="17"/>
      <c r="D11" s="23" t="s">
        <v>156</v>
      </c>
      <c r="E11" s="17"/>
      <c r="F11" s="17" t="s">
        <v>174</v>
      </c>
      <c r="G11" s="17" t="s">
        <v>175</v>
      </c>
      <c r="H11" s="17" t="s">
        <v>158</v>
      </c>
      <c r="I11" s="121" t="s">
        <v>161</v>
      </c>
      <c r="J11" s="18">
        <f t="shared" si="0"/>
        <v>24</v>
      </c>
      <c r="K11" s="18"/>
      <c r="L11" s="18">
        <v>24</v>
      </c>
      <c r="M11" s="18"/>
      <c r="N11" s="18"/>
      <c r="O11" s="20"/>
      <c r="P11" s="18">
        <v>0</v>
      </c>
      <c r="Q11" s="253">
        <v>0</v>
      </c>
      <c r="R11" s="20"/>
      <c r="S11" s="20"/>
      <c r="T11" s="20"/>
      <c r="U11" s="20" t="s">
        <v>159</v>
      </c>
      <c r="V11" s="20" t="s">
        <v>170</v>
      </c>
      <c r="W11" s="20"/>
      <c r="X11" s="215" t="s">
        <v>176</v>
      </c>
      <c r="Y11" s="19" t="s">
        <v>177</v>
      </c>
      <c r="Z11" s="19">
        <v>14</v>
      </c>
      <c r="AA11" s="20" t="s">
        <v>161</v>
      </c>
      <c r="AB11" s="20" t="s">
        <v>159</v>
      </c>
      <c r="AC11" s="19">
        <v>1</v>
      </c>
      <c r="AD11" s="19" t="s">
        <v>162</v>
      </c>
      <c r="AE11" s="19"/>
      <c r="AF11" s="19"/>
      <c r="AG11" s="19"/>
      <c r="AH11" s="19"/>
    </row>
    <row r="12" spans="1:705" s="37" customFormat="1" ht="39.75" customHeight="1" x14ac:dyDescent="0.25">
      <c r="A12" s="17"/>
      <c r="B12" s="17"/>
      <c r="C12" s="17"/>
      <c r="D12" s="23" t="s">
        <v>156</v>
      </c>
      <c r="E12" s="17"/>
      <c r="F12" s="17" t="s">
        <v>178</v>
      </c>
      <c r="G12" s="17" t="s">
        <v>179</v>
      </c>
      <c r="H12" s="17" t="s">
        <v>169</v>
      </c>
      <c r="I12" s="207" t="s">
        <v>159</v>
      </c>
      <c r="J12" s="18">
        <f>SUM(K12:N12)</f>
        <v>2</v>
      </c>
      <c r="K12" s="18"/>
      <c r="L12" s="18"/>
      <c r="M12" s="18"/>
      <c r="N12" s="18">
        <v>2</v>
      </c>
      <c r="O12" s="20" t="s">
        <v>180</v>
      </c>
      <c r="P12" s="20">
        <v>4</v>
      </c>
      <c r="Q12" s="253">
        <v>0</v>
      </c>
      <c r="R12" s="20"/>
      <c r="S12" s="20"/>
      <c r="T12" s="20"/>
      <c r="U12" s="20" t="s">
        <v>159</v>
      </c>
      <c r="V12" s="20" t="s">
        <v>170</v>
      </c>
      <c r="W12" s="20"/>
      <c r="X12" s="20"/>
      <c r="Y12" s="19" t="s">
        <v>171</v>
      </c>
      <c r="Z12" s="19">
        <v>6</v>
      </c>
      <c r="AA12" s="20" t="s">
        <v>161</v>
      </c>
      <c r="AB12" s="20" t="s">
        <v>159</v>
      </c>
      <c r="AC12" s="19">
        <v>1</v>
      </c>
      <c r="AD12" s="19" t="s">
        <v>162</v>
      </c>
      <c r="AE12" s="19"/>
      <c r="AF12" s="19"/>
      <c r="AG12" s="19"/>
      <c r="AH12" s="19"/>
    </row>
    <row r="13" spans="1:705" ht="30.75" customHeight="1" x14ac:dyDescent="0.25">
      <c r="A13" s="40"/>
      <c r="B13" s="40"/>
      <c r="C13" s="40"/>
      <c r="D13" s="82" t="s">
        <v>164</v>
      </c>
      <c r="E13" s="83"/>
      <c r="F13" s="83" t="s">
        <v>181</v>
      </c>
      <c r="G13" s="84" t="s">
        <v>182</v>
      </c>
      <c r="H13" s="83" t="s">
        <v>158</v>
      </c>
      <c r="I13" s="85"/>
      <c r="J13" s="86"/>
      <c r="K13" s="42"/>
      <c r="L13" s="42"/>
      <c r="M13" s="42"/>
      <c r="N13" s="86"/>
      <c r="O13" s="43"/>
      <c r="P13" s="42"/>
      <c r="Q13" s="44"/>
      <c r="R13" s="43"/>
      <c r="S13" s="43"/>
      <c r="T13" s="43"/>
      <c r="U13" s="43"/>
      <c r="V13" s="43"/>
      <c r="W13" s="43"/>
      <c r="X13" s="43"/>
      <c r="Y13" s="45"/>
      <c r="Z13" s="45"/>
      <c r="AA13" s="43"/>
      <c r="AB13" s="43"/>
      <c r="AC13" s="45"/>
      <c r="AD13" s="45"/>
      <c r="AE13" s="45"/>
      <c r="AF13" s="45"/>
      <c r="AG13" s="45"/>
      <c r="AH13" s="45"/>
    </row>
    <row r="14" spans="1:705" x14ac:dyDescent="0.25">
      <c r="A14" s="80"/>
      <c r="B14" s="80"/>
      <c r="C14" s="80"/>
      <c r="D14" s="87" t="s">
        <v>156</v>
      </c>
      <c r="E14" s="80"/>
      <c r="F14" s="80"/>
      <c r="G14" s="88" t="s">
        <v>157</v>
      </c>
      <c r="H14" s="80" t="s">
        <v>158</v>
      </c>
      <c r="I14" s="90" t="s">
        <v>159</v>
      </c>
      <c r="J14" s="91">
        <v>0.2</v>
      </c>
      <c r="K14" s="92"/>
      <c r="L14" s="92"/>
      <c r="M14" s="92"/>
      <c r="N14" s="91">
        <v>0.2</v>
      </c>
      <c r="O14" s="79"/>
      <c r="P14" s="92"/>
      <c r="Q14" s="253">
        <v>0</v>
      </c>
      <c r="R14" s="79"/>
      <c r="S14" s="79"/>
      <c r="T14" s="79"/>
      <c r="U14" s="79"/>
      <c r="V14" s="79"/>
      <c r="W14" s="79"/>
      <c r="X14" s="79"/>
      <c r="Y14" s="94" t="s">
        <v>160</v>
      </c>
      <c r="Z14" s="94"/>
      <c r="AA14" s="79" t="s">
        <v>161</v>
      </c>
      <c r="AB14" s="79" t="s">
        <v>159</v>
      </c>
      <c r="AC14" s="94">
        <v>1</v>
      </c>
      <c r="AD14" s="94" t="s">
        <v>162</v>
      </c>
      <c r="AE14" s="94"/>
      <c r="AF14" s="94"/>
      <c r="AG14" s="94"/>
      <c r="AH14" s="94"/>
    </row>
    <row r="15" spans="1:705" x14ac:dyDescent="0.25">
      <c r="A15" s="163"/>
      <c r="B15" s="163"/>
      <c r="C15" s="163"/>
      <c r="D15" s="164"/>
      <c r="E15" s="163"/>
      <c r="F15" s="163"/>
      <c r="G15" s="163"/>
      <c r="H15" s="163"/>
      <c r="I15" s="165"/>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row>
    <row r="16" spans="1:705" s="37" customFormat="1" x14ac:dyDescent="0.25">
      <c r="A16" s="17"/>
      <c r="B16" s="17"/>
      <c r="C16" s="17"/>
      <c r="D16" s="23" t="s">
        <v>156</v>
      </c>
      <c r="E16" s="17"/>
      <c r="F16" s="17" t="s">
        <v>183</v>
      </c>
      <c r="G16" s="17" t="s">
        <v>184</v>
      </c>
      <c r="H16" s="17" t="s">
        <v>185</v>
      </c>
      <c r="I16" s="35"/>
      <c r="J16" s="18">
        <f>SUM(J17:J22)</f>
        <v>50</v>
      </c>
      <c r="K16" s="18"/>
      <c r="L16" s="18"/>
      <c r="M16" s="18"/>
      <c r="N16" s="18"/>
      <c r="O16" s="20"/>
      <c r="P16" s="18">
        <f>SUM(P17:P21)</f>
        <v>8</v>
      </c>
      <c r="Q16" s="36">
        <v>4</v>
      </c>
      <c r="R16" s="18">
        <v>4</v>
      </c>
      <c r="S16" s="18"/>
      <c r="T16" s="18"/>
      <c r="U16" s="18"/>
      <c r="V16" s="18"/>
      <c r="W16" s="18"/>
      <c r="X16" s="18"/>
      <c r="Y16" s="19"/>
      <c r="Z16" s="19"/>
      <c r="AA16" s="18" t="s">
        <v>159</v>
      </c>
      <c r="AB16" s="18" t="s">
        <v>161</v>
      </c>
      <c r="AC16" s="19">
        <v>4</v>
      </c>
      <c r="AD16" s="19" t="s">
        <v>162</v>
      </c>
      <c r="AE16" s="19"/>
      <c r="AF16" s="19"/>
      <c r="AG16" s="19"/>
      <c r="AH16" s="19"/>
    </row>
    <row r="17" spans="1:705" s="31" customFormat="1" x14ac:dyDescent="0.25">
      <c r="A17" s="28"/>
      <c r="B17" s="28"/>
      <c r="C17" s="28"/>
      <c r="D17" s="15" t="s">
        <v>186</v>
      </c>
      <c r="E17" s="5"/>
      <c r="F17" s="5" t="s">
        <v>187</v>
      </c>
      <c r="G17" s="5" t="s">
        <v>188</v>
      </c>
      <c r="H17" s="5" t="s">
        <v>185</v>
      </c>
      <c r="I17" s="33" t="s">
        <v>159</v>
      </c>
      <c r="J17" s="5">
        <f>SUM(K17:N17)</f>
        <v>14</v>
      </c>
      <c r="K17" s="5"/>
      <c r="L17" s="29">
        <v>14</v>
      </c>
      <c r="M17" s="29"/>
      <c r="N17" s="29"/>
      <c r="O17" s="29" t="s">
        <v>180</v>
      </c>
      <c r="P17" s="29">
        <v>1</v>
      </c>
      <c r="Q17" s="30"/>
      <c r="R17" s="5"/>
      <c r="S17" s="5"/>
      <c r="T17" s="5"/>
      <c r="U17" s="5"/>
      <c r="V17" s="5"/>
      <c r="W17" s="5"/>
      <c r="X17" s="5"/>
      <c r="Y17" s="5" t="s">
        <v>171</v>
      </c>
      <c r="Z17" s="5">
        <v>71</v>
      </c>
      <c r="AA17" s="5" t="s">
        <v>161</v>
      </c>
      <c r="AB17" s="5" t="s">
        <v>161</v>
      </c>
      <c r="AC17" s="5"/>
      <c r="AD17" s="5"/>
      <c r="AE17" s="5"/>
      <c r="AF17" s="5"/>
      <c r="AG17" s="5"/>
      <c r="AH17" s="5"/>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row>
    <row r="18" spans="1:705" s="31" customFormat="1" x14ac:dyDescent="0.25">
      <c r="A18" s="32"/>
      <c r="B18" s="32"/>
      <c r="C18" s="32"/>
      <c r="D18" s="15" t="s">
        <v>186</v>
      </c>
      <c r="E18" s="5"/>
      <c r="F18" s="5" t="s">
        <v>189</v>
      </c>
      <c r="G18" s="5" t="s">
        <v>190</v>
      </c>
      <c r="H18" s="5" t="s">
        <v>185</v>
      </c>
      <c r="I18" s="33" t="s">
        <v>159</v>
      </c>
      <c r="J18" s="5">
        <f t="shared" ref="J18:J19" si="1">SUM(K18:N18)</f>
        <v>8</v>
      </c>
      <c r="K18" s="5"/>
      <c r="L18" s="29">
        <v>8</v>
      </c>
      <c r="M18" s="29"/>
      <c r="N18" s="29"/>
      <c r="O18" s="29"/>
      <c r="P18" s="29"/>
      <c r="Q18" s="30"/>
      <c r="R18" s="5"/>
      <c r="S18" s="5"/>
      <c r="T18" s="5"/>
      <c r="U18" s="5"/>
      <c r="V18" s="5"/>
      <c r="W18" s="5"/>
      <c r="X18" s="5"/>
      <c r="Y18" s="5" t="s">
        <v>171</v>
      </c>
      <c r="Z18" s="5">
        <v>6</v>
      </c>
      <c r="AA18" s="5" t="s">
        <v>161</v>
      </c>
      <c r="AB18" s="5" t="s">
        <v>161</v>
      </c>
      <c r="AC18" s="5"/>
      <c r="AD18" s="5"/>
      <c r="AE18" s="5"/>
      <c r="AF18" s="5"/>
      <c r="AG18" s="5"/>
      <c r="AH18" s="5"/>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row>
    <row r="19" spans="1:705" s="31" customFormat="1" x14ac:dyDescent="0.25">
      <c r="A19" s="32"/>
      <c r="B19" s="32"/>
      <c r="C19" s="32"/>
      <c r="D19" s="15" t="s">
        <v>186</v>
      </c>
      <c r="E19" s="5"/>
      <c r="F19" s="5" t="s">
        <v>191</v>
      </c>
      <c r="G19" s="9" t="s">
        <v>192</v>
      </c>
      <c r="H19" s="5" t="s">
        <v>185</v>
      </c>
      <c r="I19" s="33" t="s">
        <v>159</v>
      </c>
      <c r="J19" s="5">
        <f t="shared" si="1"/>
        <v>8</v>
      </c>
      <c r="K19" s="5"/>
      <c r="L19" s="5">
        <v>8</v>
      </c>
      <c r="M19" s="5"/>
      <c r="N19" s="5"/>
      <c r="O19" s="5" t="s">
        <v>180</v>
      </c>
      <c r="P19" s="5">
        <v>1</v>
      </c>
      <c r="Q19" s="30"/>
      <c r="R19" s="5"/>
      <c r="S19" s="5"/>
      <c r="T19" s="5"/>
      <c r="U19" s="5"/>
      <c r="V19" s="5"/>
      <c r="W19" s="5"/>
      <c r="X19" s="5"/>
      <c r="Y19" s="5" t="s">
        <v>171</v>
      </c>
      <c r="Z19" s="5">
        <v>6</v>
      </c>
      <c r="AA19" s="5" t="s">
        <v>161</v>
      </c>
      <c r="AB19" s="5" t="s">
        <v>161</v>
      </c>
      <c r="AC19" s="5"/>
      <c r="AD19" s="5"/>
      <c r="AE19" s="5"/>
      <c r="AF19" s="5"/>
      <c r="AG19" s="5"/>
      <c r="AH19" s="5"/>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row>
    <row r="20" spans="1:705" s="31" customFormat="1" x14ac:dyDescent="0.25">
      <c r="A20" s="32"/>
      <c r="B20" s="32"/>
      <c r="C20" s="32"/>
      <c r="D20" s="15" t="s">
        <v>186</v>
      </c>
      <c r="E20" s="5"/>
      <c r="F20" s="5" t="s">
        <v>193</v>
      </c>
      <c r="G20" s="5" t="s">
        <v>194</v>
      </c>
      <c r="H20" s="5" t="s">
        <v>185</v>
      </c>
      <c r="I20" s="33" t="s">
        <v>159</v>
      </c>
      <c r="J20" s="5">
        <v>14</v>
      </c>
      <c r="K20" s="5">
        <v>4</v>
      </c>
      <c r="L20" s="5">
        <v>10</v>
      </c>
      <c r="M20" s="5"/>
      <c r="N20" s="5"/>
      <c r="O20" s="5" t="s">
        <v>180</v>
      </c>
      <c r="P20" s="5">
        <v>6</v>
      </c>
      <c r="Q20" s="5"/>
      <c r="R20" s="5"/>
      <c r="S20" s="5"/>
      <c r="T20" s="5"/>
      <c r="U20" s="5"/>
      <c r="V20" s="5"/>
      <c r="W20" s="5"/>
      <c r="X20" s="5"/>
      <c r="Y20" s="5" t="s">
        <v>195</v>
      </c>
      <c r="Z20" s="5">
        <v>72</v>
      </c>
      <c r="AA20" s="5" t="s">
        <v>161</v>
      </c>
      <c r="AB20" s="5" t="s">
        <v>161</v>
      </c>
      <c r="AC20" s="10"/>
      <c r="AD20" s="33"/>
      <c r="AE20" s="33"/>
      <c r="AF20" s="33"/>
      <c r="AG20" s="33"/>
      <c r="AH20" s="3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row>
    <row r="21" spans="1:705" s="31" customFormat="1" x14ac:dyDescent="0.25">
      <c r="A21" s="32"/>
      <c r="B21" s="32"/>
      <c r="C21" s="32"/>
      <c r="D21" s="15" t="s">
        <v>186</v>
      </c>
      <c r="E21" s="5"/>
      <c r="F21" s="5" t="s">
        <v>196</v>
      </c>
      <c r="G21" s="5" t="s">
        <v>197</v>
      </c>
      <c r="H21" s="5" t="s">
        <v>185</v>
      </c>
      <c r="I21" s="33" t="s">
        <v>159</v>
      </c>
      <c r="J21" s="5">
        <v>4</v>
      </c>
      <c r="K21" s="5">
        <v>4</v>
      </c>
      <c r="L21" s="29"/>
      <c r="M21" s="5"/>
      <c r="N21" s="5"/>
      <c r="O21" s="5"/>
      <c r="P21" s="5"/>
      <c r="Q21" s="5"/>
      <c r="R21" s="5"/>
      <c r="S21" s="5"/>
      <c r="T21" s="5"/>
      <c r="U21" s="5"/>
      <c r="V21" s="5"/>
      <c r="W21" s="5"/>
      <c r="X21" s="5"/>
      <c r="Y21" s="5" t="s">
        <v>195</v>
      </c>
      <c r="Z21" s="5">
        <v>72</v>
      </c>
      <c r="AA21" s="5" t="s">
        <v>161</v>
      </c>
      <c r="AB21" s="5" t="s">
        <v>161</v>
      </c>
      <c r="AC21" s="10"/>
      <c r="AD21" s="33"/>
      <c r="AE21" s="33"/>
      <c r="AF21" s="33"/>
      <c r="AG21" s="33"/>
      <c r="AH21" s="3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row>
    <row r="22" spans="1:705" s="31" customFormat="1" x14ac:dyDescent="0.25">
      <c r="A22" s="32"/>
      <c r="B22" s="32"/>
      <c r="C22" s="32"/>
      <c r="D22" s="15" t="s">
        <v>186</v>
      </c>
      <c r="E22" s="5"/>
      <c r="F22" s="5" t="s">
        <v>198</v>
      </c>
      <c r="G22" s="9" t="s">
        <v>199</v>
      </c>
      <c r="H22" s="5" t="s">
        <v>185</v>
      </c>
      <c r="I22" s="33" t="s">
        <v>159</v>
      </c>
      <c r="J22" s="5">
        <v>2</v>
      </c>
      <c r="K22" s="5">
        <v>2</v>
      </c>
      <c r="L22" s="29"/>
      <c r="M22" s="5"/>
      <c r="N22" s="5"/>
      <c r="O22" s="5"/>
      <c r="P22" s="5"/>
      <c r="Q22" s="5"/>
      <c r="R22" s="5"/>
      <c r="S22" s="5"/>
      <c r="T22" s="5"/>
      <c r="U22" s="5"/>
      <c r="V22" s="5"/>
      <c r="W22" s="5"/>
      <c r="X22" s="5"/>
      <c r="Y22" s="5" t="s">
        <v>171</v>
      </c>
      <c r="Z22" s="5">
        <v>6</v>
      </c>
      <c r="AA22" s="5" t="s">
        <v>161</v>
      </c>
      <c r="AB22" s="5" t="s">
        <v>161</v>
      </c>
      <c r="AC22" s="10"/>
      <c r="AD22" s="33"/>
      <c r="AE22" s="33"/>
      <c r="AF22" s="33"/>
      <c r="AG22" s="33"/>
      <c r="AH22" s="3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row>
    <row r="23" spans="1:705" s="37" customFormat="1" ht="15" customHeight="1" x14ac:dyDescent="0.25">
      <c r="A23" s="17"/>
      <c r="B23" s="17"/>
      <c r="C23" s="17"/>
      <c r="D23" s="23" t="s">
        <v>156</v>
      </c>
      <c r="E23" s="17"/>
      <c r="F23" s="17" t="s">
        <v>200</v>
      </c>
      <c r="G23" s="17" t="s">
        <v>201</v>
      </c>
      <c r="H23" s="17" t="s">
        <v>185</v>
      </c>
      <c r="I23" s="81" t="s">
        <v>159</v>
      </c>
      <c r="J23" s="18">
        <v>32</v>
      </c>
      <c r="K23" s="19"/>
      <c r="L23" s="18">
        <v>32</v>
      </c>
      <c r="M23" s="20"/>
      <c r="N23" s="20"/>
      <c r="O23" s="20"/>
      <c r="P23" s="20">
        <v>0</v>
      </c>
      <c r="Q23" s="36">
        <v>3</v>
      </c>
      <c r="R23" s="20">
        <v>3</v>
      </c>
      <c r="S23" s="20"/>
      <c r="T23" s="20"/>
      <c r="U23" s="20"/>
      <c r="V23" s="20"/>
      <c r="W23" s="20"/>
      <c r="X23" s="20"/>
      <c r="Y23" s="19" t="s">
        <v>177</v>
      </c>
      <c r="Z23" s="19">
        <v>11</v>
      </c>
      <c r="AA23" s="20" t="s">
        <v>159</v>
      </c>
      <c r="AB23" s="20" t="s">
        <v>161</v>
      </c>
      <c r="AC23" s="19">
        <v>2</v>
      </c>
      <c r="AD23" s="19" t="s">
        <v>162</v>
      </c>
      <c r="AE23" s="19"/>
      <c r="AF23" s="19"/>
      <c r="AG23" s="19"/>
      <c r="AH23" s="19"/>
    </row>
    <row r="24" spans="1:705" s="37" customFormat="1" x14ac:dyDescent="0.25">
      <c r="A24" s="17"/>
      <c r="B24" s="17"/>
      <c r="C24" s="17"/>
      <c r="D24" s="23" t="s">
        <v>156</v>
      </c>
      <c r="E24" s="17"/>
      <c r="F24" s="17" t="s">
        <v>202</v>
      </c>
      <c r="G24" s="17" t="s">
        <v>203</v>
      </c>
      <c r="H24" s="17" t="s">
        <v>185</v>
      </c>
      <c r="I24" s="81" t="s">
        <v>159</v>
      </c>
      <c r="J24" s="18">
        <f>SUM(J25:J26)</f>
        <v>144</v>
      </c>
      <c r="K24" s="18"/>
      <c r="L24" s="18"/>
      <c r="M24" s="18"/>
      <c r="N24" s="18"/>
      <c r="O24" s="18"/>
      <c r="P24" s="18"/>
      <c r="Q24" s="18">
        <f>SUM(Q25:Q26)*R24</f>
        <v>9</v>
      </c>
      <c r="R24" s="18">
        <v>9</v>
      </c>
      <c r="S24" s="18"/>
      <c r="T24" s="18"/>
      <c r="U24" s="18"/>
      <c r="V24" s="18"/>
      <c r="W24" s="18"/>
      <c r="X24" s="18"/>
      <c r="Y24" s="19"/>
      <c r="Z24" s="19"/>
      <c r="AA24" s="18" t="s">
        <v>159</v>
      </c>
      <c r="AB24" s="18" t="s">
        <v>161</v>
      </c>
      <c r="AC24" s="19"/>
      <c r="AD24" s="19" t="s">
        <v>162</v>
      </c>
      <c r="AE24" s="19"/>
      <c r="AF24" s="19"/>
      <c r="AG24" s="19"/>
      <c r="AH24" s="19"/>
    </row>
    <row r="25" spans="1:705" s="31" customFormat="1" x14ac:dyDescent="0.25">
      <c r="A25" s="28"/>
      <c r="B25" s="28"/>
      <c r="C25" s="28"/>
      <c r="D25" s="15" t="s">
        <v>186</v>
      </c>
      <c r="E25" s="5"/>
      <c r="F25" s="5" t="s">
        <v>204</v>
      </c>
      <c r="G25" s="5" t="s">
        <v>205</v>
      </c>
      <c r="H25" s="5" t="s">
        <v>185</v>
      </c>
      <c r="I25" s="33" t="s">
        <v>159</v>
      </c>
      <c r="J25" s="5">
        <f>SUM(K25:N25)</f>
        <v>64</v>
      </c>
      <c r="K25" s="5">
        <v>12</v>
      </c>
      <c r="L25" s="29">
        <v>34</v>
      </c>
      <c r="M25" s="29">
        <v>18</v>
      </c>
      <c r="N25" s="29"/>
      <c r="O25" s="29"/>
      <c r="P25" s="29"/>
      <c r="Q25" s="211">
        <v>0.4</v>
      </c>
      <c r="R25" s="5"/>
      <c r="S25" s="5" t="s">
        <v>161</v>
      </c>
      <c r="T25" s="5"/>
      <c r="U25" s="5" t="s">
        <v>161</v>
      </c>
      <c r="V25" s="5"/>
      <c r="W25" s="5"/>
      <c r="X25" s="5" t="s">
        <v>206</v>
      </c>
      <c r="Y25" s="5" t="s">
        <v>207</v>
      </c>
      <c r="Z25" s="5">
        <v>63</v>
      </c>
      <c r="AA25" s="5" t="s">
        <v>159</v>
      </c>
      <c r="AB25" s="5"/>
      <c r="AC25" s="5">
        <v>3</v>
      </c>
      <c r="AD25" s="5"/>
      <c r="AE25" s="5"/>
      <c r="AF25" s="5"/>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31" customFormat="1" x14ac:dyDescent="0.25">
      <c r="A26" s="32"/>
      <c r="B26" s="32"/>
      <c r="C26" s="32"/>
      <c r="D26" s="15" t="s">
        <v>186</v>
      </c>
      <c r="E26" s="5"/>
      <c r="F26" s="5" t="s">
        <v>208</v>
      </c>
      <c r="G26" s="9" t="s">
        <v>209</v>
      </c>
      <c r="H26" s="5" t="s">
        <v>185</v>
      </c>
      <c r="I26" s="33" t="s">
        <v>159</v>
      </c>
      <c r="J26" s="5">
        <f t="shared" ref="J26" si="2">SUM(K26:N26)</f>
        <v>80</v>
      </c>
      <c r="K26" s="5">
        <v>18</v>
      </c>
      <c r="L26" s="5">
        <v>44</v>
      </c>
      <c r="M26" s="5">
        <v>18</v>
      </c>
      <c r="N26" s="5"/>
      <c r="O26" s="5"/>
      <c r="P26" s="5"/>
      <c r="Q26" s="211">
        <v>0.6</v>
      </c>
      <c r="R26" s="5"/>
      <c r="S26" s="5" t="s">
        <v>161</v>
      </c>
      <c r="T26" s="5"/>
      <c r="U26" s="5" t="s">
        <v>161</v>
      </c>
      <c r="V26" s="5"/>
      <c r="W26" s="5"/>
      <c r="X26" s="5" t="s">
        <v>210</v>
      </c>
      <c r="Y26" s="5" t="s">
        <v>207</v>
      </c>
      <c r="Z26" s="5">
        <v>61</v>
      </c>
      <c r="AA26" s="5" t="s">
        <v>159</v>
      </c>
      <c r="AB26" s="5"/>
      <c r="AC26" s="5">
        <v>3</v>
      </c>
      <c r="AD26" s="5"/>
      <c r="AE26" s="5"/>
      <c r="AF26" s="5"/>
      <c r="AG26" s="5"/>
      <c r="AH26" s="5"/>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row>
    <row r="27" spans="1:705" s="37" customFormat="1" x14ac:dyDescent="0.25">
      <c r="A27" s="17"/>
      <c r="B27" s="17"/>
      <c r="C27" s="17"/>
      <c r="D27" s="23" t="s">
        <v>156</v>
      </c>
      <c r="E27" s="17"/>
      <c r="F27" s="17" t="s">
        <v>211</v>
      </c>
      <c r="G27" s="17" t="s">
        <v>212</v>
      </c>
      <c r="H27" s="17" t="s">
        <v>185</v>
      </c>
      <c r="I27" s="35"/>
      <c r="J27" s="18">
        <f>SUM(J28:J29)</f>
        <v>36</v>
      </c>
      <c r="K27" s="18"/>
      <c r="L27" s="18"/>
      <c r="M27" s="18"/>
      <c r="N27" s="18"/>
      <c r="O27" s="18"/>
      <c r="P27" s="18"/>
      <c r="Q27" s="18">
        <f>SUM(Q28:Q29)*R27</f>
        <v>3</v>
      </c>
      <c r="R27" s="18">
        <v>3</v>
      </c>
      <c r="S27" s="18"/>
      <c r="T27" s="18"/>
      <c r="U27" s="18"/>
      <c r="V27" s="18"/>
      <c r="W27" s="18"/>
      <c r="X27" s="18"/>
      <c r="Y27" s="19"/>
      <c r="Z27" s="19"/>
      <c r="AA27" s="18" t="s">
        <v>159</v>
      </c>
      <c r="AB27" s="18" t="s">
        <v>161</v>
      </c>
      <c r="AC27" s="19"/>
      <c r="AD27" s="19" t="s">
        <v>162</v>
      </c>
      <c r="AE27" s="19"/>
      <c r="AF27" s="19"/>
      <c r="AG27" s="19"/>
      <c r="AH27" s="19"/>
    </row>
    <row r="28" spans="1:705" s="31" customFormat="1" x14ac:dyDescent="0.25">
      <c r="A28" s="28"/>
      <c r="B28" s="28"/>
      <c r="C28" s="28"/>
      <c r="D28" s="15" t="s">
        <v>186</v>
      </c>
      <c r="E28" s="5"/>
      <c r="F28" s="5" t="s">
        <v>213</v>
      </c>
      <c r="G28" s="5" t="s">
        <v>214</v>
      </c>
      <c r="H28" s="5" t="s">
        <v>185</v>
      </c>
      <c r="I28" s="33" t="s">
        <v>159</v>
      </c>
      <c r="J28" s="5">
        <f>SUM(K28:N28)</f>
        <v>12</v>
      </c>
      <c r="K28" s="5"/>
      <c r="L28" s="29">
        <v>12</v>
      </c>
      <c r="M28" s="29"/>
      <c r="N28" s="29"/>
      <c r="O28" s="29"/>
      <c r="P28" s="29"/>
      <c r="Q28" s="211">
        <v>0.3</v>
      </c>
      <c r="R28" s="5"/>
      <c r="S28" s="5" t="s">
        <v>161</v>
      </c>
      <c r="T28" s="5"/>
      <c r="U28" s="5" t="s">
        <v>161</v>
      </c>
      <c r="V28" s="5"/>
      <c r="X28" s="5"/>
      <c r="Y28" s="5" t="s">
        <v>195</v>
      </c>
      <c r="Z28" s="5">
        <v>27</v>
      </c>
      <c r="AA28" s="5" t="s">
        <v>159</v>
      </c>
      <c r="AB28" s="5"/>
      <c r="AC28" s="5">
        <v>2</v>
      </c>
      <c r="AD28" s="5"/>
      <c r="AE28" s="5"/>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31" customFormat="1" x14ac:dyDescent="0.25">
      <c r="A29" s="32"/>
      <c r="B29" s="32"/>
      <c r="C29" s="32"/>
      <c r="D29" s="15" t="s">
        <v>186</v>
      </c>
      <c r="E29" s="5"/>
      <c r="F29" s="5" t="s">
        <v>215</v>
      </c>
      <c r="G29" s="9" t="s">
        <v>216</v>
      </c>
      <c r="H29" s="5" t="s">
        <v>185</v>
      </c>
      <c r="I29" s="33" t="s">
        <v>159</v>
      </c>
      <c r="J29" s="5">
        <f t="shared" ref="J29" si="3">SUM(K29:N29)</f>
        <v>24</v>
      </c>
      <c r="K29" s="5"/>
      <c r="L29" s="5">
        <v>24</v>
      </c>
      <c r="M29" s="5"/>
      <c r="N29" s="5"/>
      <c r="O29" s="5" t="s">
        <v>180</v>
      </c>
      <c r="P29" s="5">
        <v>15</v>
      </c>
      <c r="Q29" s="211">
        <v>0.7</v>
      </c>
      <c r="R29" s="5"/>
      <c r="S29" s="5" t="s">
        <v>161</v>
      </c>
      <c r="T29" s="5"/>
      <c r="U29" s="5" t="s">
        <v>161</v>
      </c>
      <c r="V29" s="5"/>
      <c r="W29" s="5"/>
      <c r="X29" s="5"/>
      <c r="Y29" s="5" t="s">
        <v>195</v>
      </c>
      <c r="Z29" s="5">
        <v>27</v>
      </c>
      <c r="AA29" s="5" t="s">
        <v>159</v>
      </c>
      <c r="AB29" s="5"/>
      <c r="AC29" s="5">
        <v>2</v>
      </c>
      <c r="AD29" s="5"/>
      <c r="AE29" s="5"/>
      <c r="AF29" s="5"/>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row r="30" spans="1:705" s="37" customFormat="1" x14ac:dyDescent="0.25">
      <c r="A30" s="17"/>
      <c r="B30" s="17"/>
      <c r="C30" s="17"/>
      <c r="D30" s="23" t="s">
        <v>156</v>
      </c>
      <c r="E30" s="17"/>
      <c r="F30" s="17" t="s">
        <v>217</v>
      </c>
      <c r="G30" s="17" t="s">
        <v>218</v>
      </c>
      <c r="H30" s="17" t="s">
        <v>185</v>
      </c>
      <c r="I30" s="35"/>
      <c r="J30" s="18">
        <f>SUM(J31:J33)</f>
        <v>101</v>
      </c>
      <c r="K30" s="18"/>
      <c r="L30" s="18"/>
      <c r="M30" s="18"/>
      <c r="N30" s="18"/>
      <c r="O30" s="18"/>
      <c r="P30" s="18"/>
      <c r="Q30" s="18">
        <f>SUM(Q31:Q33)*R30</f>
        <v>8</v>
      </c>
      <c r="R30" s="18">
        <v>8</v>
      </c>
      <c r="S30" s="18"/>
      <c r="T30" s="18"/>
      <c r="U30" s="18"/>
      <c r="V30" s="18"/>
      <c r="W30" s="18"/>
      <c r="X30" s="18"/>
      <c r="Y30" s="19"/>
      <c r="Z30" s="19"/>
      <c r="AA30" s="18" t="s">
        <v>159</v>
      </c>
      <c r="AB30" s="18" t="s">
        <v>161</v>
      </c>
      <c r="AC30" s="19"/>
      <c r="AD30" s="19" t="s">
        <v>162</v>
      </c>
      <c r="AE30" s="19"/>
      <c r="AF30" s="19"/>
      <c r="AG30" s="19"/>
      <c r="AH30" s="19"/>
    </row>
    <row r="31" spans="1:705" s="31" customFormat="1" x14ac:dyDescent="0.25">
      <c r="A31" s="28"/>
      <c r="B31" s="28"/>
      <c r="C31" s="28"/>
      <c r="D31" s="15" t="s">
        <v>186</v>
      </c>
      <c r="E31" s="5"/>
      <c r="F31" s="5" t="s">
        <v>219</v>
      </c>
      <c r="G31" s="5" t="s">
        <v>220</v>
      </c>
      <c r="H31" s="5" t="s">
        <v>185</v>
      </c>
      <c r="I31" s="33" t="s">
        <v>159</v>
      </c>
      <c r="J31" s="5">
        <f>SUM(K31:N31)</f>
        <v>42</v>
      </c>
      <c r="K31" s="5">
        <v>18</v>
      </c>
      <c r="L31" s="29">
        <v>24</v>
      </c>
      <c r="M31" s="29"/>
      <c r="N31" s="29"/>
      <c r="O31" s="29"/>
      <c r="P31" s="29"/>
      <c r="Q31" s="211">
        <v>0.4</v>
      </c>
      <c r="R31" s="5"/>
      <c r="S31" s="5" t="s">
        <v>161</v>
      </c>
      <c r="T31" s="5"/>
      <c r="U31" s="5" t="s">
        <v>161</v>
      </c>
      <c r="V31" s="5"/>
      <c r="W31" s="5"/>
      <c r="X31" s="5" t="s">
        <v>221</v>
      </c>
      <c r="Y31" s="5" t="s">
        <v>207</v>
      </c>
      <c r="Z31" s="5">
        <v>61</v>
      </c>
      <c r="AA31" s="5" t="s">
        <v>159</v>
      </c>
      <c r="AB31" s="5"/>
      <c r="AC31" s="5">
        <v>2</v>
      </c>
      <c r="AD31" s="5"/>
      <c r="AE31" s="5"/>
      <c r="AF31" s="5"/>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s="31" customFormat="1" x14ac:dyDescent="0.25">
      <c r="A32" s="32"/>
      <c r="B32" s="32"/>
      <c r="C32" s="32"/>
      <c r="D32" s="15" t="s">
        <v>186</v>
      </c>
      <c r="E32" s="5"/>
      <c r="F32" s="5" t="s">
        <v>222</v>
      </c>
      <c r="G32" s="5" t="s">
        <v>223</v>
      </c>
      <c r="H32" s="5" t="s">
        <v>185</v>
      </c>
      <c r="I32" s="33" t="s">
        <v>159</v>
      </c>
      <c r="J32" s="5">
        <f t="shared" ref="J32:J33" si="4">SUM(K32:N32)</f>
        <v>39</v>
      </c>
      <c r="K32" s="5">
        <v>6</v>
      </c>
      <c r="L32" s="29">
        <v>24</v>
      </c>
      <c r="M32" s="29">
        <v>9</v>
      </c>
      <c r="N32" s="29"/>
      <c r="O32" s="29"/>
      <c r="P32" s="29"/>
      <c r="Q32" s="211">
        <v>0.4</v>
      </c>
      <c r="R32" s="5"/>
      <c r="S32" s="5" t="s">
        <v>161</v>
      </c>
      <c r="T32" s="5"/>
      <c r="U32" s="5" t="s">
        <v>161</v>
      </c>
      <c r="V32" s="5"/>
      <c r="W32" s="5"/>
      <c r="X32" s="5"/>
      <c r="Y32" s="5" t="s">
        <v>207</v>
      </c>
      <c r="Z32" s="5">
        <v>61</v>
      </c>
      <c r="AA32" s="5" t="s">
        <v>159</v>
      </c>
      <c r="AB32" s="5"/>
      <c r="AC32" s="5">
        <v>2</v>
      </c>
      <c r="AD32" s="5"/>
      <c r="AE32" s="5"/>
      <c r="AF32" s="5"/>
      <c r="AG32" s="5"/>
      <c r="AH32" s="5"/>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row>
    <row r="33" spans="1:705" s="31" customFormat="1" x14ac:dyDescent="0.25">
      <c r="A33" s="32"/>
      <c r="B33" s="32"/>
      <c r="C33" s="32"/>
      <c r="D33" s="15" t="s">
        <v>186</v>
      </c>
      <c r="E33" s="5"/>
      <c r="F33" s="5" t="s">
        <v>224</v>
      </c>
      <c r="G33" s="9" t="s">
        <v>225</v>
      </c>
      <c r="H33" s="5" t="s">
        <v>185</v>
      </c>
      <c r="I33" s="33" t="s">
        <v>159</v>
      </c>
      <c r="J33" s="5">
        <f t="shared" si="4"/>
        <v>20</v>
      </c>
      <c r="K33" s="5"/>
      <c r="L33" s="5">
        <v>20</v>
      </c>
      <c r="M33" s="5"/>
      <c r="N33" s="5"/>
      <c r="O33" s="5" t="s">
        <v>180</v>
      </c>
      <c r="P33" s="5">
        <v>4</v>
      </c>
      <c r="Q33" s="211">
        <v>0.2</v>
      </c>
      <c r="R33" s="5"/>
      <c r="S33" s="5" t="s">
        <v>161</v>
      </c>
      <c r="T33" s="5"/>
      <c r="U33" s="5" t="s">
        <v>161</v>
      </c>
      <c r="V33" s="5"/>
      <c r="W33" s="5"/>
      <c r="X33" s="5"/>
      <c r="Y33" s="5" t="s">
        <v>207</v>
      </c>
      <c r="Z33" s="5">
        <v>61</v>
      </c>
      <c r="AA33" s="5" t="s">
        <v>159</v>
      </c>
      <c r="AB33" s="5"/>
      <c r="AC33" s="5">
        <v>2</v>
      </c>
      <c r="AD33" s="5"/>
      <c r="AE33" s="5"/>
      <c r="AF33" s="5"/>
      <c r="AG33" s="5"/>
      <c r="AH33" s="5"/>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row>
    <row r="34" spans="1:705" s="37" customFormat="1" ht="15" customHeight="1" x14ac:dyDescent="0.25">
      <c r="A34" s="17"/>
      <c r="B34" s="17"/>
      <c r="C34" s="17" t="s">
        <v>226</v>
      </c>
      <c r="D34" s="23" t="s">
        <v>156</v>
      </c>
      <c r="E34" s="17"/>
      <c r="F34" s="17" t="s">
        <v>227</v>
      </c>
      <c r="G34" s="17" t="s">
        <v>228</v>
      </c>
      <c r="H34" s="17" t="s">
        <v>185</v>
      </c>
      <c r="I34" s="81" t="s">
        <v>159</v>
      </c>
      <c r="J34" s="18">
        <f>SUM(K34:N34)</f>
        <v>38</v>
      </c>
      <c r="K34" s="19"/>
      <c r="L34" s="18"/>
      <c r="M34" s="20">
        <v>38</v>
      </c>
      <c r="N34" s="20"/>
      <c r="O34" s="240" t="s">
        <v>180</v>
      </c>
      <c r="P34" s="20"/>
      <c r="Q34" s="18">
        <v>3</v>
      </c>
      <c r="R34" s="18">
        <v>3</v>
      </c>
      <c r="S34" s="20"/>
      <c r="T34" s="20"/>
      <c r="U34" s="20" t="s">
        <v>161</v>
      </c>
      <c r="V34" s="20"/>
      <c r="W34" s="20"/>
      <c r="X34" s="20"/>
      <c r="Y34" s="19" t="s">
        <v>195</v>
      </c>
      <c r="Z34" s="19"/>
      <c r="AA34" s="20" t="s">
        <v>159</v>
      </c>
      <c r="AB34" s="20" t="s">
        <v>161</v>
      </c>
      <c r="AC34" s="19"/>
      <c r="AD34" s="19" t="s">
        <v>162</v>
      </c>
      <c r="AE34" s="19"/>
      <c r="AF34" s="19"/>
      <c r="AG34" s="19"/>
      <c r="AH34" s="19"/>
    </row>
    <row r="37" spans="1:705" ht="16.350000000000001" customHeight="1" x14ac:dyDescent="0.25">
      <c r="A37" s="24"/>
      <c r="B37" s="252" t="s">
        <v>153</v>
      </c>
      <c r="C37" s="252" t="s">
        <v>229</v>
      </c>
      <c r="D37" s="252" t="s">
        <v>154</v>
      </c>
      <c r="E37" s="24"/>
      <c r="F37" s="24"/>
      <c r="G37" s="252" t="s">
        <v>230</v>
      </c>
      <c r="H37" s="24"/>
      <c r="I37" s="34"/>
      <c r="J37" s="25">
        <f>20+J49+J52+J54+J55</f>
        <v>399</v>
      </c>
      <c r="K37" s="25"/>
      <c r="L37" s="25"/>
      <c r="M37" s="25"/>
      <c r="N37" s="25"/>
      <c r="O37" s="26"/>
      <c r="P37" s="25"/>
      <c r="Q37" s="26"/>
      <c r="R37" s="25">
        <f>SUM(R46:R55)</f>
        <v>30</v>
      </c>
      <c r="S37" s="25"/>
      <c r="T37" s="25"/>
      <c r="U37" s="25"/>
      <c r="V37" s="25"/>
      <c r="W37" s="25"/>
      <c r="X37" s="25"/>
      <c r="Y37" s="27"/>
      <c r="Z37" s="27"/>
      <c r="AA37" s="25"/>
      <c r="AB37" s="25"/>
      <c r="AC37" s="27"/>
      <c r="AD37" s="27"/>
      <c r="AE37" s="27"/>
      <c r="AF37" s="27"/>
      <c r="AG37" s="27"/>
      <c r="AH37" s="27"/>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row>
    <row r="38" spans="1:705" s="100" customFormat="1" ht="38.25" customHeight="1" x14ac:dyDescent="0.25">
      <c r="A38" s="95"/>
      <c r="B38" s="95"/>
      <c r="C38" s="95" t="s">
        <v>231</v>
      </c>
      <c r="D38" s="96" t="s">
        <v>164</v>
      </c>
      <c r="E38" s="95" t="s">
        <v>165</v>
      </c>
      <c r="F38" s="95"/>
      <c r="G38" s="167" t="s">
        <v>166</v>
      </c>
      <c r="H38" s="95" t="s">
        <v>158</v>
      </c>
      <c r="I38" s="95"/>
      <c r="J38" s="97"/>
      <c r="K38" s="97"/>
      <c r="L38" s="97"/>
      <c r="M38" s="97"/>
      <c r="N38" s="97"/>
      <c r="O38" s="98"/>
      <c r="P38" s="97"/>
      <c r="Q38" s="253">
        <v>0</v>
      </c>
      <c r="R38" s="98">
        <v>2</v>
      </c>
      <c r="S38" s="98"/>
      <c r="T38" s="98"/>
      <c r="U38" s="98"/>
      <c r="V38" s="98"/>
      <c r="W38" s="98"/>
      <c r="X38" s="98"/>
      <c r="Y38" s="99"/>
      <c r="Z38" s="99"/>
      <c r="AA38" s="98"/>
      <c r="AB38" s="98"/>
      <c r="AC38" s="99"/>
      <c r="AD38" s="99"/>
      <c r="AE38" s="99"/>
      <c r="AF38" s="99"/>
      <c r="AG38" s="99"/>
      <c r="AH38" s="99"/>
    </row>
    <row r="39" spans="1:705" s="37" customFormat="1" ht="15" customHeight="1" x14ac:dyDescent="0.25">
      <c r="A39" s="17"/>
      <c r="B39" s="17"/>
      <c r="C39" s="80" t="s">
        <v>232</v>
      </c>
      <c r="D39" s="23" t="s">
        <v>156</v>
      </c>
      <c r="E39" s="17" t="s">
        <v>167</v>
      </c>
      <c r="F39" s="17"/>
      <c r="G39" s="17" t="s">
        <v>168</v>
      </c>
      <c r="H39" s="17" t="s">
        <v>169</v>
      </c>
      <c r="I39" s="121" t="s">
        <v>161</v>
      </c>
      <c r="J39" s="18">
        <f t="shared" ref="J39:J41" si="5">SUM(K39:N39)</f>
        <v>24</v>
      </c>
      <c r="K39" s="18"/>
      <c r="L39" s="18">
        <v>24</v>
      </c>
      <c r="M39" s="18"/>
      <c r="N39" s="18"/>
      <c r="O39" s="20"/>
      <c r="P39" s="20"/>
      <c r="Q39" s="254">
        <v>0</v>
      </c>
      <c r="R39" s="20">
        <v>2</v>
      </c>
      <c r="S39" s="20"/>
      <c r="T39" s="20"/>
      <c r="U39" s="18" t="s">
        <v>159</v>
      </c>
      <c r="V39" s="18" t="s">
        <v>233</v>
      </c>
      <c r="W39" s="18"/>
      <c r="X39" s="20"/>
      <c r="Y39" s="19" t="s">
        <v>171</v>
      </c>
      <c r="Z39" s="19"/>
      <c r="AA39" s="20" t="s">
        <v>161</v>
      </c>
      <c r="AB39" s="20" t="s">
        <v>159</v>
      </c>
      <c r="AC39" s="19">
        <v>1</v>
      </c>
      <c r="AD39" s="19" t="s">
        <v>162</v>
      </c>
      <c r="AE39" s="19"/>
      <c r="AF39" s="19"/>
      <c r="AG39" s="19"/>
      <c r="AH39" s="19"/>
    </row>
    <row r="40" spans="1:705" s="37" customFormat="1" ht="15" customHeight="1" x14ac:dyDescent="0.25">
      <c r="A40" s="17"/>
      <c r="B40" s="17"/>
      <c r="C40" s="80" t="s">
        <v>232</v>
      </c>
      <c r="D40" s="23" t="s">
        <v>156</v>
      </c>
      <c r="E40" s="17" t="s">
        <v>172</v>
      </c>
      <c r="F40" s="17"/>
      <c r="G40" s="17" t="s">
        <v>173</v>
      </c>
      <c r="H40" s="17" t="s">
        <v>169</v>
      </c>
      <c r="I40" s="207" t="s">
        <v>159</v>
      </c>
      <c r="J40" s="18">
        <f t="shared" si="5"/>
        <v>24</v>
      </c>
      <c r="K40" s="18"/>
      <c r="L40" s="18">
        <v>24</v>
      </c>
      <c r="M40" s="18"/>
      <c r="N40" s="18"/>
      <c r="O40" s="20"/>
      <c r="P40" s="20"/>
      <c r="Q40" s="254">
        <v>0</v>
      </c>
      <c r="R40" s="20">
        <v>2</v>
      </c>
      <c r="S40" s="20"/>
      <c r="T40" s="20"/>
      <c r="U40" s="18" t="s">
        <v>159</v>
      </c>
      <c r="V40" s="18" t="s">
        <v>233</v>
      </c>
      <c r="W40" s="18"/>
      <c r="X40" s="20"/>
      <c r="Y40" s="19" t="s">
        <v>171</v>
      </c>
      <c r="Z40" s="19">
        <v>18</v>
      </c>
      <c r="AA40" s="20" t="s">
        <v>161</v>
      </c>
      <c r="AB40" s="20" t="s">
        <v>159</v>
      </c>
      <c r="AC40" s="19">
        <v>1</v>
      </c>
      <c r="AD40" s="19" t="s">
        <v>162</v>
      </c>
      <c r="AE40" s="19"/>
      <c r="AF40" s="19"/>
      <c r="AG40" s="19"/>
      <c r="AH40" s="19"/>
    </row>
    <row r="41" spans="1:705" s="37" customFormat="1" ht="30.6" customHeight="1" x14ac:dyDescent="0.25">
      <c r="A41" s="17"/>
      <c r="B41" s="17"/>
      <c r="C41" s="80" t="s">
        <v>232</v>
      </c>
      <c r="D41" s="23" t="s">
        <v>156</v>
      </c>
      <c r="E41" s="17" t="s">
        <v>174</v>
      </c>
      <c r="F41" s="17"/>
      <c r="G41" s="17" t="s">
        <v>175</v>
      </c>
      <c r="H41" s="17" t="s">
        <v>158</v>
      </c>
      <c r="I41" s="121" t="s">
        <v>161</v>
      </c>
      <c r="J41" s="18">
        <f t="shared" si="5"/>
        <v>24</v>
      </c>
      <c r="K41" s="18"/>
      <c r="L41" s="18">
        <v>24</v>
      </c>
      <c r="M41" s="18"/>
      <c r="N41" s="18"/>
      <c r="O41" s="20"/>
      <c r="P41" s="18">
        <v>0</v>
      </c>
      <c r="Q41" s="254">
        <v>0</v>
      </c>
      <c r="R41" s="20">
        <v>2</v>
      </c>
      <c r="S41" s="20"/>
      <c r="T41" s="20"/>
      <c r="U41" s="18" t="s">
        <v>159</v>
      </c>
      <c r="V41" s="18" t="s">
        <v>233</v>
      </c>
      <c r="W41" s="18"/>
      <c r="X41" s="215" t="s">
        <v>176</v>
      </c>
      <c r="Y41" s="19" t="s">
        <v>177</v>
      </c>
      <c r="Z41" s="19">
        <v>14</v>
      </c>
      <c r="AA41" s="20" t="s">
        <v>161</v>
      </c>
      <c r="AB41" s="20" t="s">
        <v>159</v>
      </c>
      <c r="AC41" s="19">
        <v>1</v>
      </c>
      <c r="AD41" s="19" t="s">
        <v>162</v>
      </c>
      <c r="AE41" s="19"/>
      <c r="AF41" s="19"/>
      <c r="AG41" s="19"/>
      <c r="AH41" s="19"/>
    </row>
    <row r="42" spans="1:705" s="37" customFormat="1" ht="39.75" customHeight="1" x14ac:dyDescent="0.25">
      <c r="A42" s="17"/>
      <c r="B42" s="17"/>
      <c r="C42" s="80" t="s">
        <v>232</v>
      </c>
      <c r="D42" s="23" t="s">
        <v>156</v>
      </c>
      <c r="E42" s="17" t="s">
        <v>178</v>
      </c>
      <c r="F42" s="17"/>
      <c r="G42" s="17" t="s">
        <v>179</v>
      </c>
      <c r="H42" s="17" t="s">
        <v>169</v>
      </c>
      <c r="I42" s="207" t="s">
        <v>159</v>
      </c>
      <c r="J42" s="18">
        <f>SUM(K42:N42)</f>
        <v>2</v>
      </c>
      <c r="K42" s="18"/>
      <c r="L42" s="18"/>
      <c r="M42" s="18"/>
      <c r="N42" s="18">
        <v>2</v>
      </c>
      <c r="O42" s="20" t="s">
        <v>180</v>
      </c>
      <c r="P42" s="20">
        <v>4</v>
      </c>
      <c r="Q42" s="254">
        <v>0</v>
      </c>
      <c r="R42" s="20">
        <v>2</v>
      </c>
      <c r="S42" s="20"/>
      <c r="T42" s="20"/>
      <c r="U42" s="18" t="s">
        <v>159</v>
      </c>
      <c r="V42" s="18" t="s">
        <v>233</v>
      </c>
      <c r="W42" s="18"/>
      <c r="X42" s="20"/>
      <c r="Y42" s="19" t="s">
        <v>171</v>
      </c>
      <c r="Z42" s="19">
        <v>6</v>
      </c>
      <c r="AA42" s="20" t="s">
        <v>161</v>
      </c>
      <c r="AB42" s="20" t="s">
        <v>159</v>
      </c>
      <c r="AC42" s="19">
        <v>1</v>
      </c>
      <c r="AD42" s="19" t="s">
        <v>162</v>
      </c>
      <c r="AE42" s="19"/>
      <c r="AF42" s="19"/>
      <c r="AG42" s="19"/>
      <c r="AH42" s="19"/>
    </row>
    <row r="43" spans="1:705" ht="30.75" customHeight="1" x14ac:dyDescent="0.25">
      <c r="A43" s="40"/>
      <c r="B43" s="40"/>
      <c r="C43" s="40"/>
      <c r="D43" s="82" t="s">
        <v>164</v>
      </c>
      <c r="E43" s="83" t="s">
        <v>181</v>
      </c>
      <c r="F43" s="83"/>
      <c r="G43" s="84" t="s">
        <v>182</v>
      </c>
      <c r="H43" s="83" t="s">
        <v>158</v>
      </c>
      <c r="I43" s="85"/>
      <c r="J43" s="86"/>
      <c r="K43" s="42"/>
      <c r="L43" s="42"/>
      <c r="M43" s="42"/>
      <c r="N43" s="86"/>
      <c r="O43" s="43"/>
      <c r="P43" s="42"/>
      <c r="Q43" s="44"/>
      <c r="R43" s="43"/>
      <c r="S43" s="43"/>
      <c r="T43" s="43"/>
      <c r="U43" s="43"/>
      <c r="V43" s="43"/>
      <c r="W43" s="43"/>
      <c r="X43" s="43"/>
      <c r="Y43" s="45"/>
      <c r="Z43" s="45"/>
      <c r="AA43" s="43"/>
      <c r="AB43" s="43"/>
      <c r="AC43" s="45"/>
      <c r="AD43" s="45"/>
      <c r="AE43" s="45"/>
      <c r="AF43" s="45"/>
      <c r="AG43" s="45"/>
      <c r="AH43" s="45"/>
    </row>
    <row r="44" spans="1:705" x14ac:dyDescent="0.25">
      <c r="A44" s="80"/>
      <c r="B44" s="80"/>
      <c r="C44" s="80" t="s">
        <v>232</v>
      </c>
      <c r="D44" s="87" t="s">
        <v>156</v>
      </c>
      <c r="E44" s="80"/>
      <c r="F44" s="80"/>
      <c r="G44" s="88" t="s">
        <v>157</v>
      </c>
      <c r="H44" s="80" t="s">
        <v>158</v>
      </c>
      <c r="I44" s="171" t="s">
        <v>159</v>
      </c>
      <c r="J44" s="91">
        <v>0.2</v>
      </c>
      <c r="K44" s="92"/>
      <c r="L44" s="92"/>
      <c r="M44" s="92"/>
      <c r="N44" s="91">
        <v>0.2</v>
      </c>
      <c r="O44" s="79"/>
      <c r="P44" s="92"/>
      <c r="Q44" s="255">
        <v>0</v>
      </c>
      <c r="R44" s="79">
        <v>2</v>
      </c>
      <c r="S44" s="79"/>
      <c r="T44" s="79"/>
      <c r="U44" s="79"/>
      <c r="V44" s="79"/>
      <c r="W44" s="79"/>
      <c r="X44" s="79"/>
      <c r="Y44" s="94" t="s">
        <v>160</v>
      </c>
      <c r="Z44" s="94"/>
      <c r="AA44" s="79" t="s">
        <v>161</v>
      </c>
      <c r="AB44" s="79" t="s">
        <v>159</v>
      </c>
      <c r="AC44" s="94">
        <v>1</v>
      </c>
      <c r="AD44" s="94" t="s">
        <v>162</v>
      </c>
      <c r="AE44" s="94"/>
      <c r="AF44" s="94"/>
      <c r="AG44" s="94"/>
      <c r="AH44" s="94"/>
    </row>
    <row r="45" spans="1:705" x14ac:dyDescent="0.25">
      <c r="A45" s="163"/>
      <c r="B45" s="163"/>
      <c r="C45" s="163"/>
      <c r="D45" s="164"/>
      <c r="E45" s="163"/>
      <c r="F45" s="163"/>
      <c r="G45" s="163"/>
      <c r="H45" s="163"/>
      <c r="I45" s="165"/>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row>
    <row r="46" spans="1:705" s="37" customFormat="1" x14ac:dyDescent="0.25">
      <c r="A46" s="17"/>
      <c r="B46" s="17"/>
      <c r="C46" s="17" t="s">
        <v>229</v>
      </c>
      <c r="D46" s="23" t="s">
        <v>156</v>
      </c>
      <c r="E46" s="17"/>
      <c r="F46" s="17"/>
      <c r="G46" s="17" t="s">
        <v>234</v>
      </c>
      <c r="H46" s="17" t="s">
        <v>185</v>
      </c>
      <c r="I46" s="121" t="s">
        <v>161</v>
      </c>
      <c r="J46" s="18">
        <v>0</v>
      </c>
      <c r="K46" s="18"/>
      <c r="L46" s="18"/>
      <c r="M46" s="18"/>
      <c r="N46" s="18"/>
      <c r="O46" s="20"/>
      <c r="P46" s="18">
        <v>5</v>
      </c>
      <c r="Q46" s="36">
        <v>5</v>
      </c>
      <c r="R46" s="18">
        <v>5</v>
      </c>
      <c r="S46" s="18"/>
      <c r="T46" s="18"/>
      <c r="U46" s="18" t="s">
        <v>161</v>
      </c>
      <c r="V46" s="18"/>
      <c r="W46" s="18"/>
      <c r="X46" s="18"/>
      <c r="Y46" s="19"/>
      <c r="Z46" s="19"/>
      <c r="AA46" s="18" t="s">
        <v>161</v>
      </c>
      <c r="AB46" s="18" t="s">
        <v>159</v>
      </c>
      <c r="AC46" s="19">
        <v>0</v>
      </c>
      <c r="AD46" s="19"/>
      <c r="AE46" s="19"/>
      <c r="AF46" s="19"/>
      <c r="AG46" s="19"/>
      <c r="AH46" s="19"/>
    </row>
    <row r="47" spans="1:705" s="37" customFormat="1" x14ac:dyDescent="0.25">
      <c r="A47" s="17"/>
      <c r="B47" s="17"/>
      <c r="C47" s="17" t="s">
        <v>229</v>
      </c>
      <c r="D47" s="23" t="s">
        <v>156</v>
      </c>
      <c r="E47" s="17"/>
      <c r="F47" s="17"/>
      <c r="G47" s="17" t="s">
        <v>235</v>
      </c>
      <c r="H47" s="17" t="s">
        <v>185</v>
      </c>
      <c r="I47" s="171" t="s">
        <v>159</v>
      </c>
      <c r="J47" s="18" t="s">
        <v>236</v>
      </c>
      <c r="K47" s="18"/>
      <c r="L47" s="18"/>
      <c r="M47" s="18"/>
      <c r="N47" s="18"/>
      <c r="O47" s="20"/>
      <c r="P47" s="18">
        <v>5</v>
      </c>
      <c r="Q47" s="36">
        <v>5</v>
      </c>
      <c r="R47" s="18">
        <v>5</v>
      </c>
      <c r="S47" s="18"/>
      <c r="T47" s="18"/>
      <c r="U47" s="18" t="s">
        <v>161</v>
      </c>
      <c r="V47" s="18"/>
      <c r="W47" s="18"/>
      <c r="X47" s="18"/>
      <c r="Y47" s="19"/>
      <c r="Z47" s="19"/>
      <c r="AA47" s="18" t="s">
        <v>159</v>
      </c>
      <c r="AB47" s="18" t="s">
        <v>161</v>
      </c>
      <c r="AC47" s="19">
        <v>2</v>
      </c>
      <c r="AD47" s="19" t="s">
        <v>162</v>
      </c>
      <c r="AE47" s="19"/>
      <c r="AF47" s="19"/>
      <c r="AG47" s="19"/>
      <c r="AH47" s="19"/>
    </row>
    <row r="48" spans="1:705" s="37" customFormat="1" ht="23.25" x14ac:dyDescent="0.25">
      <c r="A48" s="40"/>
      <c r="B48" s="40"/>
      <c r="C48" s="40" t="s">
        <v>229</v>
      </c>
      <c r="D48" s="82" t="s">
        <v>164</v>
      </c>
      <c r="E48" s="83"/>
      <c r="F48" s="83"/>
      <c r="G48" s="84" t="s">
        <v>237</v>
      </c>
      <c r="H48" s="83" t="s">
        <v>185</v>
      </c>
      <c r="I48" s="41"/>
      <c r="J48" s="42"/>
      <c r="K48" s="42"/>
      <c r="L48" s="42"/>
      <c r="M48" s="42"/>
      <c r="N48" s="42"/>
      <c r="O48" s="43"/>
      <c r="P48" s="42"/>
      <c r="Q48" s="44"/>
      <c r="R48" s="43"/>
      <c r="S48" s="43"/>
      <c r="T48" s="43"/>
      <c r="U48" s="43"/>
      <c r="V48" s="43"/>
      <c r="W48" s="43"/>
      <c r="X48" s="43"/>
      <c r="Y48" s="45"/>
      <c r="Z48" s="45"/>
      <c r="AA48" s="43"/>
      <c r="AB48" s="43"/>
      <c r="AC48" s="45"/>
      <c r="AD48" s="45"/>
      <c r="AE48" s="45"/>
      <c r="AF48" s="45"/>
      <c r="AG48" s="45"/>
      <c r="AH48" s="45"/>
    </row>
    <row r="49" spans="1:705" s="31" customFormat="1" x14ac:dyDescent="0.25">
      <c r="A49" s="28"/>
      <c r="B49" s="28"/>
      <c r="C49" s="28"/>
      <c r="D49" s="15" t="s">
        <v>186</v>
      </c>
      <c r="E49" s="5" t="s">
        <v>187</v>
      </c>
      <c r="F49" s="5"/>
      <c r="G49" s="5" t="s">
        <v>188</v>
      </c>
      <c r="H49" s="5" t="s">
        <v>185</v>
      </c>
      <c r="I49" s="33" t="s">
        <v>159</v>
      </c>
      <c r="J49" s="5">
        <f>SUM(K49:N49)</f>
        <v>14</v>
      </c>
      <c r="K49" s="5"/>
      <c r="L49" s="29">
        <v>14</v>
      </c>
      <c r="M49" s="29"/>
      <c r="N49" s="29"/>
      <c r="O49" s="29" t="s">
        <v>180</v>
      </c>
      <c r="P49" s="29">
        <v>1</v>
      </c>
      <c r="Q49" s="30"/>
      <c r="R49" s="5"/>
      <c r="S49" s="5"/>
      <c r="T49" s="5"/>
      <c r="U49" s="5" t="s">
        <v>159</v>
      </c>
      <c r="V49" s="5" t="s">
        <v>233</v>
      </c>
      <c r="W49" s="5"/>
      <c r="X49" s="5"/>
      <c r="Y49" s="5" t="s">
        <v>171</v>
      </c>
      <c r="Z49" s="5">
        <v>71</v>
      </c>
      <c r="AA49" s="5" t="s">
        <v>161</v>
      </c>
      <c r="AB49" s="5" t="s">
        <v>161</v>
      </c>
      <c r="AC49" s="5"/>
      <c r="AD49" s="5"/>
      <c r="AE49" s="5"/>
      <c r="AF49" s="5"/>
      <c r="AG49" s="5"/>
      <c r="AH49" s="5"/>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row>
    <row r="50" spans="1:705" s="31" customFormat="1" x14ac:dyDescent="0.25">
      <c r="A50" s="32"/>
      <c r="B50" s="32"/>
      <c r="C50" s="32"/>
      <c r="D50" s="15" t="s">
        <v>186</v>
      </c>
      <c r="E50" s="5" t="s">
        <v>189</v>
      </c>
      <c r="F50" s="5"/>
      <c r="G50" s="5" t="s">
        <v>190</v>
      </c>
      <c r="H50" s="5" t="s">
        <v>185</v>
      </c>
      <c r="I50" s="33" t="s">
        <v>159</v>
      </c>
      <c r="J50" s="5">
        <f t="shared" ref="J50:J51" si="6">SUM(K50:N50)</f>
        <v>8</v>
      </c>
      <c r="K50" s="5"/>
      <c r="L50" s="29">
        <v>8</v>
      </c>
      <c r="M50" s="29"/>
      <c r="N50" s="29"/>
      <c r="O50" s="29"/>
      <c r="P50" s="29"/>
      <c r="Q50" s="30"/>
      <c r="R50" s="5"/>
      <c r="S50" s="5"/>
      <c r="T50" s="5"/>
      <c r="U50" s="5" t="s">
        <v>159</v>
      </c>
      <c r="V50" s="5" t="s">
        <v>233</v>
      </c>
      <c r="W50" s="5"/>
      <c r="X50" s="5"/>
      <c r="Y50" s="5" t="s">
        <v>171</v>
      </c>
      <c r="Z50" s="5">
        <v>6</v>
      </c>
      <c r="AA50" s="5" t="s">
        <v>161</v>
      </c>
      <c r="AB50" s="5" t="s">
        <v>161</v>
      </c>
      <c r="AC50" s="5"/>
      <c r="AD50" s="5"/>
      <c r="AE50" s="5"/>
      <c r="AF50" s="5"/>
      <c r="AG50" s="5"/>
      <c r="AH50" s="5"/>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row>
    <row r="51" spans="1:705" s="31" customFormat="1" x14ac:dyDescent="0.25">
      <c r="A51" s="32"/>
      <c r="B51" s="32"/>
      <c r="C51" s="32"/>
      <c r="D51" s="15" t="s">
        <v>186</v>
      </c>
      <c r="E51" s="5" t="s">
        <v>191</v>
      </c>
      <c r="F51" s="5"/>
      <c r="G51" s="9" t="s">
        <v>192</v>
      </c>
      <c r="H51" s="5" t="s">
        <v>185</v>
      </c>
      <c r="I51" s="33" t="s">
        <v>159</v>
      </c>
      <c r="J51" s="5">
        <f t="shared" si="6"/>
        <v>8</v>
      </c>
      <c r="K51" s="5"/>
      <c r="L51" s="5">
        <v>8</v>
      </c>
      <c r="M51" s="5"/>
      <c r="N51" s="5"/>
      <c r="O51" s="5" t="s">
        <v>180</v>
      </c>
      <c r="P51" s="5">
        <v>1</v>
      </c>
      <c r="Q51" s="30"/>
      <c r="R51" s="5"/>
      <c r="S51" s="5"/>
      <c r="T51" s="5"/>
      <c r="U51" s="5" t="s">
        <v>159</v>
      </c>
      <c r="V51" s="5" t="s">
        <v>233</v>
      </c>
      <c r="W51" s="5"/>
      <c r="X51" s="5"/>
      <c r="Y51" s="5" t="s">
        <v>171</v>
      </c>
      <c r="Z51" s="5">
        <v>6</v>
      </c>
      <c r="AA51" s="5" t="s">
        <v>161</v>
      </c>
      <c r="AB51" s="5" t="s">
        <v>161</v>
      </c>
      <c r="AC51" s="5"/>
      <c r="AD51" s="5"/>
      <c r="AE51" s="5"/>
      <c r="AF51" s="5"/>
      <c r="AG51" s="5"/>
      <c r="AH51" s="5"/>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row>
    <row r="52" spans="1:705" s="31" customFormat="1" x14ac:dyDescent="0.25">
      <c r="A52" s="32"/>
      <c r="B52" s="32"/>
      <c r="C52" s="32"/>
      <c r="D52" s="15" t="s">
        <v>186</v>
      </c>
      <c r="E52" s="5" t="s">
        <v>193</v>
      </c>
      <c r="F52" s="5"/>
      <c r="G52" s="216" t="s">
        <v>194</v>
      </c>
      <c r="H52" s="5" t="s">
        <v>185</v>
      </c>
      <c r="I52" s="33" t="s">
        <v>159</v>
      </c>
      <c r="J52" s="5">
        <v>14</v>
      </c>
      <c r="K52" s="5">
        <v>4</v>
      </c>
      <c r="L52" s="5">
        <v>10</v>
      </c>
      <c r="M52" s="5"/>
      <c r="N52" s="5"/>
      <c r="O52" s="5" t="s">
        <v>180</v>
      </c>
      <c r="P52" s="5">
        <v>6</v>
      </c>
      <c r="Q52" s="5"/>
      <c r="R52" s="5"/>
      <c r="S52" s="5"/>
      <c r="T52" s="5"/>
      <c r="U52" s="5" t="s">
        <v>159</v>
      </c>
      <c r="V52" s="5" t="s">
        <v>233</v>
      </c>
      <c r="W52" s="5"/>
      <c r="X52" s="5"/>
      <c r="Y52" s="5" t="s">
        <v>195</v>
      </c>
      <c r="Z52" s="5">
        <v>72</v>
      </c>
      <c r="AA52" s="5" t="s">
        <v>161</v>
      </c>
      <c r="AB52" s="5" t="s">
        <v>161</v>
      </c>
      <c r="AC52" s="10"/>
      <c r="AD52" s="33"/>
      <c r="AE52" s="33"/>
      <c r="AF52" s="33"/>
      <c r="AG52" s="33"/>
      <c r="AH52" s="3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row>
    <row r="53" spans="1:705" s="31" customFormat="1" x14ac:dyDescent="0.25">
      <c r="A53" s="32"/>
      <c r="B53" s="32"/>
      <c r="C53" s="32"/>
      <c r="D53" s="15" t="s">
        <v>186</v>
      </c>
      <c r="E53" s="5" t="s">
        <v>196</v>
      </c>
      <c r="F53" s="5"/>
      <c r="G53" s="216" t="s">
        <v>197</v>
      </c>
      <c r="H53" s="5" t="s">
        <v>185</v>
      </c>
      <c r="I53" s="33" t="s">
        <v>159</v>
      </c>
      <c r="J53" s="5">
        <v>4</v>
      </c>
      <c r="K53" s="5">
        <v>4</v>
      </c>
      <c r="L53" s="29"/>
      <c r="M53" s="5"/>
      <c r="N53" s="5"/>
      <c r="O53" s="5"/>
      <c r="P53" s="5"/>
      <c r="Q53" s="5"/>
      <c r="R53" s="5"/>
      <c r="S53" s="5"/>
      <c r="T53" s="5"/>
      <c r="U53" s="5" t="s">
        <v>159</v>
      </c>
      <c r="V53" s="5" t="s">
        <v>233</v>
      </c>
      <c r="W53" s="5"/>
      <c r="X53" s="5"/>
      <c r="Y53" s="5" t="s">
        <v>195</v>
      </c>
      <c r="Z53" s="5">
        <v>72</v>
      </c>
      <c r="AA53" s="5" t="s">
        <v>161</v>
      </c>
      <c r="AB53" s="5" t="s">
        <v>161</v>
      </c>
      <c r="AC53" s="10"/>
      <c r="AD53" s="33"/>
      <c r="AE53" s="33"/>
      <c r="AF53" s="33"/>
      <c r="AG53" s="33"/>
      <c r="AH53" s="3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row>
    <row r="54" spans="1:705" s="37" customFormat="1" ht="15" customHeight="1" x14ac:dyDescent="0.25">
      <c r="A54" s="256"/>
      <c r="B54" s="256"/>
      <c r="C54" s="233" t="s">
        <v>232</v>
      </c>
      <c r="D54" s="257" t="s">
        <v>186</v>
      </c>
      <c r="E54" s="258" t="s">
        <v>200</v>
      </c>
      <c r="F54" s="258"/>
      <c r="G54" s="259" t="s">
        <v>238</v>
      </c>
      <c r="H54" s="5" t="s">
        <v>185</v>
      </c>
      <c r="I54" s="260" t="s">
        <v>159</v>
      </c>
      <c r="J54" s="261">
        <v>32</v>
      </c>
      <c r="K54" s="262"/>
      <c r="L54" s="261">
        <v>32</v>
      </c>
      <c r="M54" s="263"/>
      <c r="N54" s="263"/>
      <c r="O54" s="263"/>
      <c r="P54" s="264">
        <v>0</v>
      </c>
      <c r="Q54" s="255"/>
      <c r="R54" s="240"/>
      <c r="S54" s="263"/>
      <c r="T54" s="263"/>
      <c r="U54" s="5" t="s">
        <v>159</v>
      </c>
      <c r="V54" s="5" t="s">
        <v>233</v>
      </c>
      <c r="W54" s="5"/>
      <c r="X54" s="263"/>
      <c r="Y54" s="265" t="s">
        <v>177</v>
      </c>
      <c r="Z54" s="266">
        <v>11</v>
      </c>
      <c r="AA54" s="232" t="s">
        <v>161</v>
      </c>
      <c r="AB54" s="232" t="s">
        <v>161</v>
      </c>
      <c r="AC54" s="262"/>
      <c r="AD54" s="262"/>
      <c r="AE54" s="262"/>
      <c r="AF54" s="262"/>
      <c r="AG54" s="262"/>
      <c r="AH54" s="262"/>
    </row>
    <row r="55" spans="1:705" s="191" customFormat="1" ht="36" customHeight="1" x14ac:dyDescent="0.25">
      <c r="A55" s="62"/>
      <c r="B55" s="60"/>
      <c r="C55" s="60" t="s">
        <v>229</v>
      </c>
      <c r="D55" s="104" t="s">
        <v>239</v>
      </c>
      <c r="E55" s="62"/>
      <c r="F55" s="62"/>
      <c r="G55" s="62" t="s">
        <v>240</v>
      </c>
      <c r="H55" s="104" t="s">
        <v>185</v>
      </c>
      <c r="I55" s="60"/>
      <c r="J55" s="61">
        <f>SUM(K55:N55)</f>
        <v>319</v>
      </c>
      <c r="K55" s="61">
        <f>SUM(K56:K66)</f>
        <v>54</v>
      </c>
      <c r="L55" s="61">
        <f t="shared" ref="L55:N55" si="7">SUM(L56:L66)</f>
        <v>182</v>
      </c>
      <c r="M55" s="61">
        <f t="shared" si="7"/>
        <v>83</v>
      </c>
      <c r="N55" s="61">
        <f t="shared" si="7"/>
        <v>0</v>
      </c>
      <c r="O55" s="61"/>
      <c r="P55" s="267"/>
      <c r="Q55" s="61"/>
      <c r="R55" s="268">
        <f>SUM(R56:R66)</f>
        <v>20</v>
      </c>
      <c r="S55" s="61"/>
      <c r="T55" s="61"/>
      <c r="U55" s="61"/>
      <c r="V55" s="61"/>
      <c r="W55" s="61"/>
      <c r="X55" s="61"/>
      <c r="Y55" s="62"/>
      <c r="Z55" s="62"/>
      <c r="AA55" s="61"/>
      <c r="AB55" s="61"/>
      <c r="AC55" s="62"/>
      <c r="AD55" s="62"/>
      <c r="AE55" s="62"/>
      <c r="AF55" s="62"/>
      <c r="AG55" s="62"/>
      <c r="AH55" s="62"/>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c r="ET55" s="59"/>
      <c r="EU55" s="59"/>
      <c r="EV55" s="59"/>
      <c r="EW55" s="59"/>
      <c r="EX55" s="59"/>
      <c r="EY55" s="59"/>
      <c r="EZ55" s="59"/>
      <c r="FA55" s="59"/>
      <c r="FB55" s="59"/>
      <c r="FC55" s="59"/>
      <c r="FD55" s="59"/>
      <c r="FE55" s="59"/>
      <c r="FF55" s="59"/>
      <c r="FG55" s="59"/>
      <c r="FH55" s="59"/>
      <c r="FI55" s="59"/>
      <c r="FJ55" s="59"/>
      <c r="FK55" s="59"/>
      <c r="FL55" s="59"/>
      <c r="FM55" s="59"/>
      <c r="FN55" s="59"/>
      <c r="FO55" s="59"/>
      <c r="FP55" s="59"/>
      <c r="FQ55" s="59"/>
      <c r="FR55" s="59"/>
      <c r="FS55" s="59"/>
      <c r="FT55" s="59"/>
      <c r="FU55" s="59"/>
      <c r="FV55" s="59"/>
      <c r="FW55" s="59"/>
      <c r="FX55" s="59"/>
      <c r="FY55" s="59"/>
      <c r="FZ55" s="59"/>
      <c r="GA55" s="59"/>
      <c r="GB55" s="59"/>
      <c r="GC55" s="59"/>
      <c r="GD55" s="59"/>
      <c r="GE55" s="59"/>
      <c r="GF55" s="59"/>
      <c r="GG55" s="59"/>
      <c r="GH55" s="59"/>
      <c r="GI55" s="59"/>
      <c r="GJ55" s="59"/>
      <c r="GK55" s="59"/>
      <c r="GL55" s="59"/>
      <c r="GM55" s="59"/>
      <c r="GN55" s="59"/>
      <c r="GO55" s="59"/>
      <c r="GP55" s="59"/>
      <c r="GQ55" s="59"/>
      <c r="GR55" s="59"/>
      <c r="GS55" s="59"/>
      <c r="GT55" s="59"/>
      <c r="GU55" s="59"/>
      <c r="GV55" s="59"/>
      <c r="GW55" s="59"/>
      <c r="GX55" s="59"/>
      <c r="GY55" s="59"/>
      <c r="GZ55" s="59"/>
      <c r="HA55" s="59"/>
      <c r="HB55" s="59"/>
      <c r="HC55" s="59"/>
      <c r="HD55" s="59"/>
      <c r="HE55" s="59"/>
      <c r="HF55" s="59"/>
      <c r="HG55" s="59"/>
      <c r="HH55" s="59"/>
      <c r="HI55" s="59"/>
      <c r="HJ55" s="59"/>
      <c r="HK55" s="59"/>
      <c r="HL55" s="59"/>
      <c r="HM55" s="59"/>
      <c r="HN55" s="59"/>
      <c r="HO55" s="59"/>
      <c r="HP55" s="59"/>
      <c r="HQ55" s="59"/>
      <c r="HR55" s="59"/>
      <c r="HS55" s="59"/>
      <c r="HT55" s="59"/>
      <c r="HU55" s="59"/>
      <c r="HV55" s="59"/>
      <c r="HW55" s="59"/>
      <c r="HX55" s="59"/>
      <c r="HY55" s="59"/>
      <c r="HZ55" s="59"/>
      <c r="IA55" s="59"/>
      <c r="IB55" s="59"/>
      <c r="IC55" s="59"/>
      <c r="ID55" s="59"/>
      <c r="IE55" s="59"/>
      <c r="IF55" s="59"/>
      <c r="IG55" s="59"/>
      <c r="IH55" s="59"/>
      <c r="II55" s="59"/>
      <c r="IJ55" s="59"/>
      <c r="IK55" s="59"/>
      <c r="IL55" s="59"/>
      <c r="IM55" s="59"/>
      <c r="IN55" s="59"/>
      <c r="IO55" s="59"/>
      <c r="IP55" s="59"/>
      <c r="IQ55" s="59"/>
      <c r="IR55" s="59"/>
      <c r="IS55" s="59"/>
      <c r="IT55" s="59"/>
      <c r="IU55" s="59"/>
      <c r="IV55" s="59"/>
      <c r="IW55" s="59"/>
      <c r="IX55" s="59"/>
      <c r="IY55" s="59"/>
      <c r="IZ55" s="59"/>
      <c r="JA55" s="59"/>
      <c r="JB55" s="59"/>
      <c r="JC55" s="59"/>
      <c r="JD55" s="59"/>
      <c r="JE55" s="59"/>
      <c r="JF55" s="59"/>
      <c r="JG55" s="59"/>
      <c r="JH55" s="59"/>
      <c r="JI55" s="59"/>
      <c r="JJ55" s="59"/>
      <c r="JK55" s="59"/>
      <c r="JL55" s="59"/>
      <c r="JM55" s="59"/>
      <c r="JN55" s="59"/>
      <c r="JO55" s="59"/>
      <c r="JP55" s="59"/>
      <c r="JQ55" s="59"/>
      <c r="JR55" s="59"/>
      <c r="JS55" s="59"/>
      <c r="JT55" s="59"/>
      <c r="JU55" s="59"/>
      <c r="JV55" s="59"/>
      <c r="JW55" s="59"/>
      <c r="JX55" s="59"/>
      <c r="JY55" s="59"/>
      <c r="JZ55" s="59"/>
      <c r="KA55" s="59"/>
      <c r="KB55" s="59"/>
      <c r="KC55" s="59"/>
      <c r="KD55" s="59"/>
      <c r="KE55" s="59"/>
      <c r="KF55" s="59"/>
      <c r="KG55" s="59"/>
      <c r="KH55" s="59"/>
      <c r="KI55" s="59"/>
      <c r="KJ55" s="59"/>
      <c r="KK55" s="59"/>
      <c r="KL55" s="59"/>
      <c r="KM55" s="59"/>
      <c r="KN55" s="59"/>
      <c r="KO55" s="59"/>
      <c r="KP55" s="59"/>
      <c r="KQ55" s="59"/>
      <c r="KR55" s="59"/>
      <c r="KS55" s="59"/>
      <c r="KT55" s="59"/>
      <c r="KU55" s="59"/>
      <c r="KV55" s="59"/>
      <c r="KW55" s="59"/>
      <c r="KX55" s="59"/>
      <c r="KY55" s="59"/>
      <c r="KZ55" s="59"/>
      <c r="LA55" s="59"/>
      <c r="LB55" s="59"/>
      <c r="LC55" s="59"/>
      <c r="LD55" s="59"/>
      <c r="LE55" s="59"/>
      <c r="LF55" s="59"/>
      <c r="LG55" s="59"/>
      <c r="LH55" s="59"/>
      <c r="LI55" s="59"/>
      <c r="LJ55" s="59"/>
      <c r="LK55" s="59"/>
      <c r="LL55" s="59"/>
      <c r="LM55" s="59"/>
      <c r="LN55" s="59"/>
      <c r="LO55" s="59"/>
      <c r="LP55" s="59"/>
      <c r="LQ55" s="59"/>
      <c r="LR55" s="59"/>
      <c r="LS55" s="59"/>
      <c r="LT55" s="59"/>
      <c r="LU55" s="59"/>
      <c r="LV55" s="59"/>
      <c r="LW55" s="59"/>
      <c r="LX55" s="59"/>
      <c r="LY55" s="59"/>
      <c r="LZ55" s="59"/>
      <c r="MA55" s="59"/>
      <c r="MB55" s="59"/>
      <c r="MC55" s="59"/>
      <c r="MD55" s="59"/>
      <c r="ME55" s="59"/>
      <c r="MF55" s="59"/>
      <c r="MG55" s="59"/>
      <c r="MH55" s="59"/>
      <c r="MI55" s="59"/>
      <c r="MJ55" s="59"/>
      <c r="MK55" s="59"/>
      <c r="ML55" s="59"/>
      <c r="MM55" s="59"/>
      <c r="MN55" s="59"/>
      <c r="MO55" s="59"/>
      <c r="MP55" s="59"/>
      <c r="MQ55" s="59"/>
      <c r="MR55" s="59"/>
      <c r="MS55" s="59"/>
      <c r="MT55" s="59"/>
      <c r="MU55" s="59"/>
      <c r="MV55" s="59"/>
      <c r="MW55" s="59"/>
      <c r="MX55" s="59"/>
      <c r="MY55" s="59"/>
      <c r="MZ55" s="59"/>
      <c r="NA55" s="59"/>
      <c r="NB55" s="59"/>
      <c r="NC55" s="59"/>
      <c r="ND55" s="59"/>
      <c r="NE55" s="59"/>
      <c r="NF55" s="59"/>
      <c r="NG55" s="59"/>
      <c r="NH55" s="59"/>
      <c r="NI55" s="59"/>
      <c r="NJ55" s="59"/>
      <c r="NK55" s="59"/>
      <c r="NL55" s="59"/>
      <c r="NM55" s="59"/>
      <c r="NN55" s="59"/>
      <c r="NO55" s="59"/>
      <c r="NP55" s="59"/>
      <c r="NQ55" s="59"/>
      <c r="NR55" s="59"/>
      <c r="NS55" s="59"/>
      <c r="NT55" s="59"/>
      <c r="NU55" s="59"/>
      <c r="NV55" s="59"/>
      <c r="NW55" s="59"/>
      <c r="NX55" s="59"/>
      <c r="NY55" s="59"/>
      <c r="NZ55" s="59"/>
      <c r="OA55" s="59"/>
      <c r="OB55" s="59"/>
      <c r="OC55" s="59"/>
      <c r="OD55" s="59"/>
      <c r="OE55" s="59"/>
      <c r="OF55" s="59"/>
      <c r="OG55" s="59"/>
      <c r="OH55" s="59"/>
      <c r="OI55" s="59"/>
      <c r="OJ55" s="59"/>
      <c r="OK55" s="59"/>
      <c r="OL55" s="59"/>
      <c r="OM55" s="59"/>
      <c r="ON55" s="59"/>
      <c r="OO55" s="59"/>
      <c r="OP55" s="59"/>
      <c r="OQ55" s="59"/>
      <c r="OR55" s="59"/>
      <c r="OS55" s="59"/>
      <c r="OT55" s="59"/>
      <c r="OU55" s="59"/>
      <c r="OV55" s="59"/>
      <c r="OW55" s="59"/>
      <c r="OX55" s="59"/>
      <c r="OY55" s="59"/>
      <c r="OZ55" s="59"/>
      <c r="PA55" s="59"/>
      <c r="PB55" s="59"/>
      <c r="PC55" s="59"/>
      <c r="PD55" s="59"/>
      <c r="PE55" s="59"/>
      <c r="PF55" s="59"/>
      <c r="PG55" s="59"/>
      <c r="PH55" s="59"/>
      <c r="PI55" s="59"/>
      <c r="PJ55" s="59"/>
      <c r="PK55" s="59"/>
      <c r="PL55" s="59"/>
      <c r="PM55" s="59"/>
      <c r="PN55" s="59"/>
      <c r="PO55" s="59"/>
      <c r="PP55" s="59"/>
      <c r="PQ55" s="59"/>
      <c r="PR55" s="59"/>
      <c r="PS55" s="59"/>
      <c r="PT55" s="59"/>
      <c r="PU55" s="59"/>
      <c r="PV55" s="59"/>
      <c r="PW55" s="59"/>
      <c r="PX55" s="59"/>
      <c r="PY55" s="59"/>
      <c r="PZ55" s="59"/>
      <c r="QA55" s="59"/>
      <c r="QB55" s="59"/>
      <c r="QC55" s="59"/>
      <c r="QD55" s="59"/>
      <c r="QE55" s="59"/>
      <c r="QF55" s="59"/>
      <c r="QG55" s="59"/>
      <c r="QH55" s="59"/>
      <c r="QI55" s="59"/>
      <c r="QJ55" s="59"/>
      <c r="QK55" s="59"/>
      <c r="QL55" s="59"/>
      <c r="QM55" s="59"/>
      <c r="QN55" s="59"/>
      <c r="QO55" s="59"/>
      <c r="QP55" s="59"/>
      <c r="QQ55" s="59"/>
      <c r="QR55" s="59"/>
      <c r="QS55" s="59"/>
      <c r="QT55" s="59"/>
      <c r="QU55" s="59"/>
      <c r="QV55" s="59"/>
      <c r="QW55" s="59"/>
      <c r="QX55" s="59"/>
      <c r="QY55" s="59"/>
      <c r="QZ55" s="59"/>
      <c r="RA55" s="59"/>
      <c r="RB55" s="59"/>
      <c r="RC55" s="59"/>
      <c r="RD55" s="59"/>
      <c r="RE55" s="59"/>
      <c r="RF55" s="59"/>
      <c r="RG55" s="59"/>
      <c r="RH55" s="59"/>
      <c r="RI55" s="59"/>
      <c r="RJ55" s="59"/>
      <c r="RK55" s="59"/>
      <c r="RL55" s="59"/>
      <c r="RM55" s="59"/>
      <c r="RN55" s="59"/>
      <c r="RO55" s="59"/>
      <c r="RP55" s="59"/>
      <c r="RQ55" s="59"/>
      <c r="RR55" s="59"/>
      <c r="RS55" s="59"/>
      <c r="RT55" s="59"/>
      <c r="RU55" s="59"/>
      <c r="RV55" s="59"/>
      <c r="RW55" s="59"/>
      <c r="RX55" s="59"/>
      <c r="RY55" s="59"/>
      <c r="RZ55" s="59"/>
      <c r="SA55" s="59"/>
      <c r="SB55" s="59"/>
      <c r="SC55" s="59"/>
      <c r="SD55" s="59"/>
      <c r="SE55" s="59"/>
      <c r="SF55" s="59"/>
      <c r="SG55" s="59"/>
      <c r="SH55" s="59"/>
      <c r="SI55" s="59"/>
      <c r="SJ55" s="59"/>
      <c r="SK55" s="59"/>
      <c r="SL55" s="59"/>
      <c r="SM55" s="59"/>
      <c r="SN55" s="59"/>
      <c r="SO55" s="59"/>
      <c r="SP55" s="59"/>
      <c r="SQ55" s="59"/>
      <c r="SR55" s="59"/>
      <c r="SS55" s="59"/>
      <c r="ST55" s="59"/>
      <c r="SU55" s="59"/>
      <c r="SV55" s="59"/>
      <c r="SW55" s="59"/>
      <c r="SX55" s="59"/>
      <c r="SY55" s="59"/>
      <c r="SZ55" s="59"/>
      <c r="TA55" s="59"/>
      <c r="TB55" s="59"/>
      <c r="TC55" s="59"/>
      <c r="TD55" s="59"/>
      <c r="TE55" s="59"/>
      <c r="TF55" s="59"/>
      <c r="TG55" s="59"/>
      <c r="TH55" s="59"/>
      <c r="TI55" s="59"/>
      <c r="TJ55" s="59"/>
      <c r="TK55" s="59"/>
      <c r="TL55" s="59"/>
      <c r="TM55" s="59"/>
      <c r="TN55" s="59"/>
      <c r="TO55" s="59"/>
      <c r="TP55" s="59"/>
      <c r="TQ55" s="59"/>
      <c r="TR55" s="59"/>
      <c r="TS55" s="59"/>
      <c r="TT55" s="59"/>
      <c r="TU55" s="59"/>
      <c r="TV55" s="59"/>
      <c r="TW55" s="59"/>
      <c r="TX55" s="59"/>
      <c r="TY55" s="59"/>
      <c r="TZ55" s="59"/>
      <c r="UA55" s="59"/>
      <c r="UB55" s="59"/>
      <c r="UC55" s="59"/>
      <c r="UD55" s="59"/>
      <c r="UE55" s="59"/>
      <c r="UF55" s="59"/>
      <c r="UG55" s="59"/>
      <c r="UH55" s="59"/>
      <c r="UI55" s="59"/>
      <c r="UJ55" s="59"/>
      <c r="UK55" s="59"/>
      <c r="UL55" s="59"/>
      <c r="UM55" s="59"/>
      <c r="UN55" s="59"/>
      <c r="UO55" s="59"/>
      <c r="UP55" s="59"/>
      <c r="UQ55" s="59"/>
      <c r="UR55" s="59"/>
      <c r="US55" s="59"/>
      <c r="UT55" s="59"/>
      <c r="UU55" s="59"/>
      <c r="UV55" s="59"/>
      <c r="UW55" s="59"/>
      <c r="UX55" s="59"/>
      <c r="UY55" s="59"/>
      <c r="UZ55" s="59"/>
      <c r="VA55" s="59"/>
      <c r="VB55" s="59"/>
      <c r="VC55" s="59"/>
      <c r="VD55" s="59"/>
      <c r="VE55" s="59"/>
      <c r="VF55" s="59"/>
      <c r="VG55" s="59"/>
      <c r="VH55" s="59"/>
      <c r="VI55" s="59"/>
      <c r="VJ55" s="59"/>
      <c r="VK55" s="59"/>
      <c r="VL55" s="59"/>
      <c r="VM55" s="59"/>
      <c r="VN55" s="59"/>
      <c r="VO55" s="59"/>
      <c r="VP55" s="59"/>
      <c r="VQ55" s="59"/>
      <c r="VR55" s="59"/>
      <c r="VS55" s="59"/>
      <c r="VT55" s="59"/>
      <c r="VU55" s="59"/>
      <c r="VV55" s="59"/>
      <c r="VW55" s="59"/>
      <c r="VX55" s="59"/>
      <c r="VY55" s="59"/>
      <c r="VZ55" s="59"/>
      <c r="WA55" s="59"/>
      <c r="WB55" s="59"/>
      <c r="WC55" s="59"/>
      <c r="WD55" s="59"/>
      <c r="WE55" s="59"/>
      <c r="WF55" s="59"/>
      <c r="WG55" s="59"/>
      <c r="WH55" s="59"/>
      <c r="WI55" s="59"/>
      <c r="WJ55" s="59"/>
      <c r="WK55" s="59"/>
      <c r="WL55" s="59"/>
      <c r="WM55" s="59"/>
      <c r="WN55" s="59"/>
      <c r="WO55" s="59"/>
      <c r="WP55" s="59"/>
      <c r="WQ55" s="59"/>
      <c r="WR55" s="59"/>
      <c r="WS55" s="59"/>
      <c r="WT55" s="59"/>
      <c r="WU55" s="59"/>
      <c r="WV55" s="59"/>
      <c r="WW55" s="59"/>
      <c r="WX55" s="59"/>
      <c r="WY55" s="59"/>
      <c r="WZ55" s="59"/>
      <c r="XA55" s="59"/>
      <c r="XB55" s="59"/>
      <c r="XC55" s="59"/>
      <c r="XD55" s="59"/>
      <c r="XE55" s="59"/>
      <c r="XF55" s="59"/>
      <c r="XG55" s="59"/>
      <c r="XH55" s="59"/>
      <c r="XI55" s="59"/>
      <c r="XJ55" s="59"/>
      <c r="XK55" s="59"/>
      <c r="XL55" s="59"/>
      <c r="XM55" s="59"/>
      <c r="XN55" s="59"/>
      <c r="XO55" s="59"/>
      <c r="XP55" s="59"/>
      <c r="XQ55" s="59"/>
      <c r="XR55" s="59"/>
      <c r="XS55" s="59"/>
      <c r="XT55" s="59"/>
      <c r="XU55" s="59"/>
      <c r="XV55" s="59"/>
      <c r="XW55" s="59"/>
      <c r="XX55" s="59"/>
      <c r="XY55" s="59"/>
      <c r="XZ55" s="59"/>
      <c r="YA55" s="59"/>
      <c r="YB55" s="59"/>
      <c r="YC55" s="59"/>
      <c r="YD55" s="59"/>
      <c r="YE55" s="59"/>
      <c r="YF55" s="59"/>
      <c r="YG55" s="59"/>
      <c r="YH55" s="59"/>
      <c r="YI55" s="59"/>
      <c r="YJ55" s="59"/>
      <c r="YK55" s="59"/>
      <c r="YL55" s="59"/>
      <c r="YM55" s="59"/>
      <c r="YN55" s="59"/>
      <c r="YO55" s="59"/>
      <c r="YP55" s="59"/>
      <c r="YQ55" s="59"/>
      <c r="YR55" s="59"/>
      <c r="YS55" s="59"/>
      <c r="YT55" s="59"/>
      <c r="YU55" s="59"/>
      <c r="YV55" s="59"/>
      <c r="YW55" s="59"/>
      <c r="YX55" s="59"/>
      <c r="YY55" s="59"/>
      <c r="YZ55" s="59"/>
      <c r="ZA55" s="59"/>
      <c r="ZB55" s="59"/>
      <c r="ZC55" s="59"/>
      <c r="ZD55" s="59"/>
      <c r="ZE55" s="59"/>
      <c r="ZF55" s="59"/>
      <c r="ZG55" s="59"/>
      <c r="ZH55" s="59"/>
      <c r="ZI55" s="59"/>
      <c r="ZJ55" s="59"/>
      <c r="ZK55" s="59"/>
      <c r="ZL55" s="59"/>
      <c r="ZM55" s="59"/>
      <c r="ZN55" s="59"/>
      <c r="ZO55" s="59"/>
      <c r="ZP55" s="59"/>
      <c r="ZQ55" s="59"/>
      <c r="ZR55" s="59"/>
      <c r="ZS55" s="59"/>
      <c r="ZT55" s="59"/>
      <c r="ZU55" s="59"/>
      <c r="ZV55" s="59"/>
      <c r="ZW55" s="59"/>
      <c r="ZX55" s="59"/>
      <c r="ZY55" s="59"/>
      <c r="ZZ55" s="59"/>
      <c r="AAA55" s="59"/>
      <c r="AAB55" s="59"/>
      <c r="AAC55" s="59"/>
    </row>
    <row r="56" spans="1:705" s="37" customFormat="1" x14ac:dyDescent="0.25">
      <c r="A56" s="17"/>
      <c r="B56" s="17"/>
      <c r="C56" s="17" t="s">
        <v>226</v>
      </c>
      <c r="D56" s="23" t="s">
        <v>156</v>
      </c>
      <c r="E56" s="17" t="s">
        <v>202</v>
      </c>
      <c r="F56" s="17"/>
      <c r="G56" s="17" t="s">
        <v>203</v>
      </c>
      <c r="H56" s="17" t="s">
        <v>185</v>
      </c>
      <c r="I56" s="81" t="s">
        <v>159</v>
      </c>
      <c r="J56" s="18">
        <f>SUM(J57:J58)</f>
        <v>144</v>
      </c>
      <c r="K56" s="18"/>
      <c r="L56" s="18"/>
      <c r="M56" s="18"/>
      <c r="N56" s="18"/>
      <c r="O56" s="18"/>
      <c r="P56" s="18"/>
      <c r="Q56" s="18">
        <f>SUM(Q57:Q58)*R56</f>
        <v>8</v>
      </c>
      <c r="R56" s="18">
        <v>8</v>
      </c>
      <c r="S56" s="18"/>
      <c r="T56" s="18"/>
      <c r="U56" s="18"/>
      <c r="V56" s="18"/>
      <c r="W56" s="18"/>
      <c r="X56" s="18"/>
      <c r="Y56" s="19"/>
      <c r="Z56" s="19"/>
      <c r="AA56" s="18" t="s">
        <v>159</v>
      </c>
      <c r="AB56" s="18" t="s">
        <v>161</v>
      </c>
      <c r="AC56" s="19"/>
      <c r="AD56" s="19" t="s">
        <v>162</v>
      </c>
      <c r="AE56" s="19"/>
      <c r="AF56" s="19"/>
      <c r="AG56" s="19"/>
      <c r="AH56" s="19"/>
    </row>
    <row r="57" spans="1:705" s="31" customFormat="1" x14ac:dyDescent="0.25">
      <c r="A57" s="28"/>
      <c r="B57" s="28"/>
      <c r="C57" s="28" t="s">
        <v>226</v>
      </c>
      <c r="D57" s="15" t="s">
        <v>186</v>
      </c>
      <c r="E57" s="5" t="s">
        <v>204</v>
      </c>
      <c r="F57" s="5"/>
      <c r="G57" s="5" t="s">
        <v>205</v>
      </c>
      <c r="H57" s="5" t="s">
        <v>185</v>
      </c>
      <c r="I57" s="33" t="s">
        <v>159</v>
      </c>
      <c r="J57" s="5">
        <f>SUM(K57:N57)</f>
        <v>64</v>
      </c>
      <c r="K57" s="5">
        <v>12</v>
      </c>
      <c r="L57" s="29">
        <v>34</v>
      </c>
      <c r="M57" s="29">
        <v>18</v>
      </c>
      <c r="N57" s="29"/>
      <c r="O57" s="29"/>
      <c r="P57" s="29"/>
      <c r="Q57" s="211">
        <v>0.4</v>
      </c>
      <c r="R57" s="5"/>
      <c r="S57" s="5" t="s">
        <v>161</v>
      </c>
      <c r="T57" s="5"/>
      <c r="U57" s="5" t="s">
        <v>161</v>
      </c>
      <c r="V57" s="5" t="s">
        <v>233</v>
      </c>
      <c r="W57" s="5"/>
      <c r="X57" s="5" t="s">
        <v>206</v>
      </c>
      <c r="Y57" s="5" t="s">
        <v>207</v>
      </c>
      <c r="Z57" s="5">
        <v>63</v>
      </c>
      <c r="AA57" s="5" t="s">
        <v>159</v>
      </c>
      <c r="AB57" s="5"/>
      <c r="AC57" s="5">
        <v>3</v>
      </c>
      <c r="AD57" s="5"/>
      <c r="AE57" s="5"/>
      <c r="AF57" s="5"/>
      <c r="AG57" s="5"/>
      <c r="AH57" s="5"/>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row>
    <row r="58" spans="1:705" s="31" customFormat="1" x14ac:dyDescent="0.25">
      <c r="A58" s="32"/>
      <c r="B58" s="32"/>
      <c r="C58" s="28" t="s">
        <v>226</v>
      </c>
      <c r="D58" s="15" t="s">
        <v>186</v>
      </c>
      <c r="E58" s="5" t="s">
        <v>208</v>
      </c>
      <c r="F58" s="5"/>
      <c r="G58" s="9" t="s">
        <v>209</v>
      </c>
      <c r="H58" s="5" t="s">
        <v>185</v>
      </c>
      <c r="I58" s="33" t="s">
        <v>159</v>
      </c>
      <c r="J58" s="5">
        <f t="shared" ref="J58" si="8">SUM(K58:N58)</f>
        <v>80</v>
      </c>
      <c r="K58" s="5">
        <v>18</v>
      </c>
      <c r="L58" s="5">
        <v>44</v>
      </c>
      <c r="M58" s="5">
        <v>18</v>
      </c>
      <c r="N58" s="5"/>
      <c r="O58" s="5"/>
      <c r="P58" s="5"/>
      <c r="Q58" s="211">
        <v>0.6</v>
      </c>
      <c r="R58" s="5"/>
      <c r="S58" s="5" t="s">
        <v>161</v>
      </c>
      <c r="T58" s="5"/>
      <c r="U58" s="5" t="s">
        <v>161</v>
      </c>
      <c r="V58" s="5" t="s">
        <v>233</v>
      </c>
      <c r="W58" s="5"/>
      <c r="X58" s="5" t="s">
        <v>210</v>
      </c>
      <c r="Y58" s="5" t="s">
        <v>207</v>
      </c>
      <c r="Z58" s="5">
        <v>61</v>
      </c>
      <c r="AA58" s="5" t="s">
        <v>159</v>
      </c>
      <c r="AB58" s="5"/>
      <c r="AC58" s="5">
        <v>3</v>
      </c>
      <c r="AD58" s="5"/>
      <c r="AE58" s="5"/>
      <c r="AF58" s="5"/>
      <c r="AG58" s="5"/>
      <c r="AH58" s="5"/>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row>
    <row r="59" spans="1:705" s="37" customFormat="1" x14ac:dyDescent="0.25">
      <c r="A59" s="17"/>
      <c r="B59" s="17"/>
      <c r="C59" s="17" t="s">
        <v>226</v>
      </c>
      <c r="D59" s="23" t="s">
        <v>156</v>
      </c>
      <c r="E59" s="17" t="s">
        <v>211</v>
      </c>
      <c r="F59" s="17"/>
      <c r="G59" s="17" t="s">
        <v>212</v>
      </c>
      <c r="H59" s="17" t="s">
        <v>185</v>
      </c>
      <c r="I59" s="35"/>
      <c r="J59" s="18">
        <f>SUM(J60:J61)</f>
        <v>36</v>
      </c>
      <c r="K59" s="18"/>
      <c r="L59" s="18"/>
      <c r="M59" s="18"/>
      <c r="N59" s="18"/>
      <c r="O59" s="18"/>
      <c r="P59" s="18"/>
      <c r="Q59" s="18">
        <f>SUM(Q60:Q61)*R59</f>
        <v>3</v>
      </c>
      <c r="R59" s="18">
        <v>3</v>
      </c>
      <c r="S59" s="18"/>
      <c r="T59" s="18"/>
      <c r="U59" s="18"/>
      <c r="V59" s="18"/>
      <c r="W59" s="18"/>
      <c r="X59" s="18"/>
      <c r="Y59" s="19"/>
      <c r="Z59" s="19"/>
      <c r="AA59" s="18" t="s">
        <v>159</v>
      </c>
      <c r="AB59" s="18" t="s">
        <v>161</v>
      </c>
      <c r="AC59" s="19"/>
      <c r="AD59" s="19" t="s">
        <v>162</v>
      </c>
      <c r="AE59" s="19"/>
      <c r="AF59" s="19"/>
      <c r="AG59" s="19"/>
      <c r="AH59" s="19"/>
    </row>
    <row r="60" spans="1:705" s="31" customFormat="1" x14ac:dyDescent="0.25">
      <c r="A60" s="28"/>
      <c r="B60" s="28"/>
      <c r="C60" s="28" t="s">
        <v>226</v>
      </c>
      <c r="D60" s="15" t="s">
        <v>186</v>
      </c>
      <c r="E60" s="5" t="s">
        <v>213</v>
      </c>
      <c r="F60" s="5"/>
      <c r="G60" s="5" t="s">
        <v>214</v>
      </c>
      <c r="H60" s="5" t="s">
        <v>185</v>
      </c>
      <c r="I60" s="33" t="s">
        <v>159</v>
      </c>
      <c r="J60" s="5">
        <f>SUM(K60:N60)</f>
        <v>12</v>
      </c>
      <c r="K60" s="5"/>
      <c r="L60" s="29">
        <v>12</v>
      </c>
      <c r="M60" s="29"/>
      <c r="N60" s="29"/>
      <c r="O60" s="29"/>
      <c r="P60" s="29"/>
      <c r="Q60" s="211">
        <v>0.3</v>
      </c>
      <c r="R60" s="5"/>
      <c r="S60" s="5" t="s">
        <v>161</v>
      </c>
      <c r="T60" s="5"/>
      <c r="U60" s="5" t="s">
        <v>161</v>
      </c>
      <c r="V60" s="5" t="s">
        <v>233</v>
      </c>
      <c r="X60" s="5"/>
      <c r="Y60" s="5" t="s">
        <v>195</v>
      </c>
      <c r="Z60" s="5">
        <v>27</v>
      </c>
      <c r="AA60" s="5" t="s">
        <v>159</v>
      </c>
      <c r="AB60" s="5"/>
      <c r="AC60" s="5">
        <v>2</v>
      </c>
      <c r="AD60" s="5"/>
      <c r="AE60" s="5"/>
      <c r="AF60" s="5"/>
      <c r="AG60" s="5"/>
      <c r="AH60" s="5"/>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row>
    <row r="61" spans="1:705" s="31" customFormat="1" x14ac:dyDescent="0.25">
      <c r="A61" s="32"/>
      <c r="B61" s="32"/>
      <c r="C61" s="28" t="s">
        <v>226</v>
      </c>
      <c r="D61" s="15" t="s">
        <v>186</v>
      </c>
      <c r="E61" s="5" t="s">
        <v>215</v>
      </c>
      <c r="F61" s="5"/>
      <c r="G61" s="9" t="s">
        <v>216</v>
      </c>
      <c r="H61" s="5" t="s">
        <v>185</v>
      </c>
      <c r="I61" s="33" t="s">
        <v>159</v>
      </c>
      <c r="J61" s="5">
        <f t="shared" ref="J61" si="9">SUM(K61:N61)</f>
        <v>24</v>
      </c>
      <c r="K61" s="5"/>
      <c r="L61" s="5">
        <v>24</v>
      </c>
      <c r="M61" s="5"/>
      <c r="N61" s="5"/>
      <c r="O61" s="5" t="s">
        <v>180</v>
      </c>
      <c r="P61" s="5">
        <v>15</v>
      </c>
      <c r="Q61" s="211">
        <v>0.7</v>
      </c>
      <c r="R61" s="5"/>
      <c r="S61" s="5" t="s">
        <v>161</v>
      </c>
      <c r="T61" s="5"/>
      <c r="U61" s="5" t="s">
        <v>161</v>
      </c>
      <c r="V61" s="5" t="s">
        <v>233</v>
      </c>
      <c r="W61" s="5"/>
      <c r="X61" s="5"/>
      <c r="Y61" s="5" t="s">
        <v>195</v>
      </c>
      <c r="Z61" s="5">
        <v>27</v>
      </c>
      <c r="AA61" s="5" t="s">
        <v>159</v>
      </c>
      <c r="AB61" s="5"/>
      <c r="AC61" s="5">
        <v>2</v>
      </c>
      <c r="AD61" s="5"/>
      <c r="AE61" s="5"/>
      <c r="AF61" s="5"/>
      <c r="AG61" s="5"/>
      <c r="AH61" s="5"/>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row>
    <row r="62" spans="1:705" s="37" customFormat="1" x14ac:dyDescent="0.25">
      <c r="A62" s="17"/>
      <c r="B62" s="17"/>
      <c r="C62" s="17" t="s">
        <v>226</v>
      </c>
      <c r="D62" s="23" t="s">
        <v>156</v>
      </c>
      <c r="E62" s="17" t="s">
        <v>217</v>
      </c>
      <c r="F62" s="17"/>
      <c r="G62" s="17" t="s">
        <v>218</v>
      </c>
      <c r="H62" s="17" t="s">
        <v>185</v>
      </c>
      <c r="I62" s="35"/>
      <c r="J62" s="18">
        <f>SUM(J63:J65)</f>
        <v>101</v>
      </c>
      <c r="K62" s="18"/>
      <c r="L62" s="18"/>
      <c r="M62" s="18"/>
      <c r="N62" s="18"/>
      <c r="O62" s="18"/>
      <c r="P62" s="18"/>
      <c r="Q62" s="18">
        <f>SUM(Q63:Q65)*R62</f>
        <v>6</v>
      </c>
      <c r="R62" s="18">
        <v>6</v>
      </c>
      <c r="S62" s="18"/>
      <c r="T62" s="18"/>
      <c r="U62" s="18"/>
      <c r="V62" s="18"/>
      <c r="W62" s="18"/>
      <c r="X62" s="18"/>
      <c r="Y62" s="19"/>
      <c r="Z62" s="19"/>
      <c r="AA62" s="18" t="s">
        <v>159</v>
      </c>
      <c r="AB62" s="18" t="s">
        <v>161</v>
      </c>
      <c r="AC62" s="19"/>
      <c r="AD62" s="19" t="s">
        <v>162</v>
      </c>
      <c r="AE62" s="19"/>
      <c r="AF62" s="19"/>
      <c r="AG62" s="19"/>
      <c r="AH62" s="19"/>
    </row>
    <row r="63" spans="1:705" s="31" customFormat="1" x14ac:dyDescent="0.25">
      <c r="A63" s="28"/>
      <c r="B63" s="28"/>
      <c r="C63" s="28" t="s">
        <v>226</v>
      </c>
      <c r="D63" s="15" t="s">
        <v>186</v>
      </c>
      <c r="E63" s="5" t="s">
        <v>219</v>
      </c>
      <c r="F63" s="5"/>
      <c r="G63" s="5" t="s">
        <v>220</v>
      </c>
      <c r="H63" s="5" t="s">
        <v>185</v>
      </c>
      <c r="I63" s="33" t="s">
        <v>159</v>
      </c>
      <c r="J63" s="5">
        <f>SUM(K63:N63)</f>
        <v>42</v>
      </c>
      <c r="K63" s="5">
        <v>18</v>
      </c>
      <c r="L63" s="29">
        <v>24</v>
      </c>
      <c r="M63" s="29"/>
      <c r="N63" s="29"/>
      <c r="O63" s="29"/>
      <c r="P63" s="29"/>
      <c r="Q63" s="211">
        <v>0.4</v>
      </c>
      <c r="R63" s="5"/>
      <c r="S63" s="5" t="s">
        <v>161</v>
      </c>
      <c r="T63" s="5"/>
      <c r="U63" s="5" t="s">
        <v>161</v>
      </c>
      <c r="V63" s="5" t="s">
        <v>233</v>
      </c>
      <c r="W63" s="5"/>
      <c r="X63" s="5" t="s">
        <v>221</v>
      </c>
      <c r="Y63" s="5" t="s">
        <v>207</v>
      </c>
      <c r="Z63" s="5">
        <v>61</v>
      </c>
      <c r="AA63" s="5" t="s">
        <v>159</v>
      </c>
      <c r="AB63" s="5"/>
      <c r="AC63" s="5">
        <v>2</v>
      </c>
      <c r="AD63" s="5"/>
      <c r="AE63" s="5"/>
      <c r="AF63" s="5"/>
      <c r="AG63" s="5"/>
      <c r="AH63" s="5"/>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row>
    <row r="64" spans="1:705" s="31" customFormat="1" x14ac:dyDescent="0.25">
      <c r="A64" s="32"/>
      <c r="B64" s="32"/>
      <c r="C64" s="28" t="s">
        <v>226</v>
      </c>
      <c r="D64" s="15" t="s">
        <v>186</v>
      </c>
      <c r="E64" s="5" t="s">
        <v>222</v>
      </c>
      <c r="F64" s="5"/>
      <c r="G64" s="5" t="s">
        <v>223</v>
      </c>
      <c r="H64" s="5" t="s">
        <v>185</v>
      </c>
      <c r="I64" s="33" t="s">
        <v>159</v>
      </c>
      <c r="J64" s="5">
        <f t="shared" ref="J64:J65" si="10">SUM(K64:N64)</f>
        <v>39</v>
      </c>
      <c r="K64" s="5">
        <v>6</v>
      </c>
      <c r="L64" s="29">
        <v>24</v>
      </c>
      <c r="M64" s="29">
        <v>9</v>
      </c>
      <c r="N64" s="29"/>
      <c r="O64" s="29"/>
      <c r="P64" s="29"/>
      <c r="Q64" s="211">
        <v>0.4</v>
      </c>
      <c r="R64" s="5"/>
      <c r="S64" s="5" t="s">
        <v>161</v>
      </c>
      <c r="T64" s="5"/>
      <c r="U64" s="5" t="s">
        <v>161</v>
      </c>
      <c r="V64" s="5" t="s">
        <v>233</v>
      </c>
      <c r="W64" s="5"/>
      <c r="X64" s="5"/>
      <c r="Y64" s="5" t="s">
        <v>207</v>
      </c>
      <c r="Z64" s="5">
        <v>61</v>
      </c>
      <c r="AA64" s="5" t="s">
        <v>159</v>
      </c>
      <c r="AB64" s="5"/>
      <c r="AC64" s="5">
        <v>2</v>
      </c>
      <c r="AD64" s="5"/>
      <c r="AE64" s="5"/>
      <c r="AF64" s="5"/>
      <c r="AG64" s="5"/>
      <c r="AH64" s="5"/>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row>
    <row r="65" spans="1:705" s="31" customFormat="1" x14ac:dyDescent="0.25">
      <c r="A65" s="32"/>
      <c r="B65" s="32"/>
      <c r="C65" s="32" t="s">
        <v>226</v>
      </c>
      <c r="D65" s="15" t="s">
        <v>186</v>
      </c>
      <c r="E65" s="5" t="s">
        <v>224</v>
      </c>
      <c r="F65" s="5"/>
      <c r="G65" s="9" t="s">
        <v>225</v>
      </c>
      <c r="H65" s="5" t="s">
        <v>185</v>
      </c>
      <c r="I65" s="33" t="s">
        <v>159</v>
      </c>
      <c r="J65" s="5">
        <f t="shared" si="10"/>
        <v>20</v>
      </c>
      <c r="K65" s="5"/>
      <c r="L65" s="5">
        <v>20</v>
      </c>
      <c r="M65" s="5"/>
      <c r="N65" s="5"/>
      <c r="O65" s="5" t="s">
        <v>180</v>
      </c>
      <c r="P65" s="5">
        <v>4</v>
      </c>
      <c r="Q65" s="211">
        <v>0.2</v>
      </c>
      <c r="R65" s="5"/>
      <c r="S65" s="5" t="s">
        <v>161</v>
      </c>
      <c r="T65" s="5"/>
      <c r="U65" s="5" t="s">
        <v>161</v>
      </c>
      <c r="V65" s="5" t="s">
        <v>233</v>
      </c>
      <c r="W65" s="5"/>
      <c r="X65" s="5"/>
      <c r="Y65" s="5" t="s">
        <v>207</v>
      </c>
      <c r="Z65" s="5">
        <v>61</v>
      </c>
      <c r="AA65" s="5" t="s">
        <v>159</v>
      </c>
      <c r="AB65" s="5"/>
      <c r="AC65" s="5">
        <v>2</v>
      </c>
      <c r="AD65" s="5"/>
      <c r="AE65" s="5"/>
      <c r="AF65" s="5"/>
      <c r="AG65" s="5"/>
      <c r="AH65" s="5"/>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row>
    <row r="66" spans="1:705" s="37" customFormat="1" ht="15" customHeight="1" x14ac:dyDescent="0.25">
      <c r="A66" s="17"/>
      <c r="B66" s="17"/>
      <c r="C66" s="17" t="s">
        <v>226</v>
      </c>
      <c r="D66" s="23" t="s">
        <v>156</v>
      </c>
      <c r="E66" s="17" t="s">
        <v>227</v>
      </c>
      <c r="F66" s="17"/>
      <c r="G66" s="17" t="s">
        <v>228</v>
      </c>
      <c r="H66" s="17" t="s">
        <v>185</v>
      </c>
      <c r="I66" s="81" t="s">
        <v>159</v>
      </c>
      <c r="J66" s="18">
        <f>SUM(K66:N66)</f>
        <v>38</v>
      </c>
      <c r="K66" s="19"/>
      <c r="L66" s="18"/>
      <c r="M66" s="20">
        <v>38</v>
      </c>
      <c r="N66" s="20"/>
      <c r="O66" s="240" t="s">
        <v>180</v>
      </c>
      <c r="P66" s="20"/>
      <c r="Q66" s="18">
        <v>3</v>
      </c>
      <c r="R66" s="18">
        <v>3</v>
      </c>
      <c r="S66" s="20"/>
      <c r="T66" s="20"/>
      <c r="U66" s="20" t="s">
        <v>161</v>
      </c>
      <c r="V66" s="20"/>
      <c r="W66" s="20"/>
      <c r="X66" s="20"/>
      <c r="Y66" s="19" t="s">
        <v>195</v>
      </c>
      <c r="Z66" s="19"/>
      <c r="AA66" s="20" t="s">
        <v>159</v>
      </c>
      <c r="AB66" s="20" t="s">
        <v>161</v>
      </c>
      <c r="AC66" s="19"/>
      <c r="AD66" s="19" t="s">
        <v>162</v>
      </c>
      <c r="AE66" s="19"/>
      <c r="AF66" s="19"/>
      <c r="AG66" s="19"/>
      <c r="AH66" s="19"/>
    </row>
  </sheetData>
  <mergeCells count="2">
    <mergeCell ref="AG1:AH1"/>
    <mergeCell ref="A5:AH6"/>
  </mergeCells>
  <phoneticPr fontId="23" type="noConversion"/>
  <pageMargins left="0.25" right="0.25" top="0.75" bottom="0.75" header="0.3" footer="0.3"/>
  <pageSetup paperSize="9" scale="44"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C75"/>
  <sheetViews>
    <sheetView topLeftCell="G33" zoomScale="70" zoomScaleNormal="70" workbookViewId="0">
      <selection activeCell="R66" sqref="R66"/>
    </sheetView>
  </sheetViews>
  <sheetFormatPr baseColWidth="10" defaultColWidth="11.42578125" defaultRowHeight="15" x14ac:dyDescent="0.25"/>
  <cols>
    <col min="1" max="1" width="29.42578125" customWidth="1"/>
    <col min="2" max="2" width="30.5703125" customWidth="1"/>
    <col min="3" max="3" width="19.5703125" customWidth="1"/>
    <col min="4" max="4" width="30.85546875" customWidth="1"/>
    <col min="5" max="5" width="27.5703125" customWidth="1"/>
    <col min="6" max="6" width="23.5703125" customWidth="1"/>
    <col min="7" max="7" width="54.140625" customWidth="1"/>
    <col min="8" max="8" width="21.140625" customWidth="1"/>
    <col min="9" max="9" width="25.85546875" customWidth="1"/>
    <col min="10" max="10" width="18.42578125" customWidth="1"/>
    <col min="16" max="16" width="14" customWidth="1"/>
    <col min="17" max="17" width="29.5703125" customWidth="1"/>
    <col min="18" max="18" width="22.85546875" customWidth="1"/>
    <col min="19" max="19" width="22.42578125" customWidth="1"/>
    <col min="20" max="20" width="23.140625" customWidth="1"/>
    <col min="21" max="21" width="23.5703125" customWidth="1"/>
    <col min="22" max="22" width="41.42578125" customWidth="1"/>
    <col min="23" max="23" width="43.5703125" customWidth="1"/>
    <col min="24" max="24" width="20.5703125" customWidth="1"/>
    <col min="25" max="25" width="22.85546875" customWidth="1"/>
    <col min="26" max="26" width="16.5703125" customWidth="1"/>
    <col min="27" max="27" width="19.5703125" customWidth="1"/>
    <col min="28" max="28" width="25" customWidth="1"/>
    <col min="29" max="29" width="24.42578125" customWidth="1"/>
    <col min="30" max="30" width="23.42578125" customWidth="1"/>
    <col min="31" max="31" width="19.5703125" customWidth="1"/>
    <col min="32" max="32" width="32" customWidth="1"/>
    <col min="33" max="33" width="24.5703125" customWidth="1"/>
  </cols>
  <sheetData>
    <row r="1" spans="1:705" ht="68.099999999999994" customHeight="1" x14ac:dyDescent="0.25">
      <c r="A1" s="150"/>
      <c r="B1" s="150"/>
      <c r="C1" s="150"/>
      <c r="D1" s="150"/>
      <c r="E1" s="150"/>
      <c r="F1" s="150"/>
      <c r="G1" s="150"/>
      <c r="H1" s="150"/>
      <c r="I1" s="1"/>
      <c r="J1" s="150"/>
      <c r="K1" s="1"/>
      <c r="L1" s="150"/>
      <c r="M1" s="150"/>
      <c r="N1" s="150"/>
      <c r="O1" s="150"/>
      <c r="P1" s="150"/>
      <c r="Q1" s="150"/>
      <c r="R1" s="150"/>
      <c r="S1" s="150"/>
      <c r="T1" s="150"/>
      <c r="U1" s="150"/>
      <c r="V1" s="150"/>
      <c r="W1" s="150"/>
      <c r="X1" s="150"/>
      <c r="Y1" s="150"/>
      <c r="Z1" s="150"/>
      <c r="AA1" s="150"/>
      <c r="AB1" s="150"/>
      <c r="AC1" s="150"/>
      <c r="AD1" s="150"/>
      <c r="AE1" s="150"/>
      <c r="AF1" s="158" t="s">
        <v>119</v>
      </c>
      <c r="AG1" s="347" t="s">
        <v>120</v>
      </c>
      <c r="AH1" s="347"/>
    </row>
    <row r="2" spans="1:705" s="1" customFormat="1" ht="103.5" customHeight="1" x14ac:dyDescent="0.25">
      <c r="A2" s="151" t="s">
        <v>121</v>
      </c>
      <c r="B2" s="14" t="s">
        <v>122</v>
      </c>
      <c r="C2" s="14" t="s">
        <v>123</v>
      </c>
      <c r="D2" s="22" t="s">
        <v>124</v>
      </c>
      <c r="E2" s="152" t="s">
        <v>125</v>
      </c>
      <c r="F2" s="152" t="s">
        <v>126</v>
      </c>
      <c r="G2" s="13" t="s">
        <v>127</v>
      </c>
      <c r="H2" s="14" t="s">
        <v>128</v>
      </c>
      <c r="I2" s="153" t="s">
        <v>129</v>
      </c>
      <c r="J2" s="13" t="s">
        <v>32</v>
      </c>
      <c r="K2" s="13" t="s">
        <v>130</v>
      </c>
      <c r="L2" s="13" t="s">
        <v>131</v>
      </c>
      <c r="M2" s="13" t="s">
        <v>132</v>
      </c>
      <c r="N2" s="154" t="s">
        <v>36</v>
      </c>
      <c r="O2" s="155" t="s">
        <v>133</v>
      </c>
      <c r="P2" s="155" t="s">
        <v>134</v>
      </c>
      <c r="Q2" s="13" t="s">
        <v>135</v>
      </c>
      <c r="R2" s="13" t="s">
        <v>136</v>
      </c>
      <c r="S2" s="13" t="s">
        <v>137</v>
      </c>
      <c r="T2" s="14" t="s">
        <v>138</v>
      </c>
      <c r="U2" s="14" t="s">
        <v>139</v>
      </c>
      <c r="V2" s="154" t="s">
        <v>140</v>
      </c>
      <c r="W2" s="154" t="s">
        <v>141</v>
      </c>
      <c r="X2" s="14" t="s">
        <v>142</v>
      </c>
      <c r="Y2" s="154" t="s">
        <v>143</v>
      </c>
      <c r="Z2" s="14" t="s">
        <v>144</v>
      </c>
      <c r="AA2" s="159" t="s">
        <v>145</v>
      </c>
      <c r="AB2" s="159" t="s">
        <v>146</v>
      </c>
      <c r="AC2" s="160" t="s">
        <v>147</v>
      </c>
      <c r="AD2" s="160" t="s">
        <v>148</v>
      </c>
      <c r="AE2" s="161" t="s">
        <v>149</v>
      </c>
      <c r="AF2" s="162" t="s">
        <v>150</v>
      </c>
      <c r="AG2" s="162" t="s">
        <v>151</v>
      </c>
      <c r="AH2" s="162" t="s">
        <v>152</v>
      </c>
    </row>
    <row r="3" spans="1:705" ht="27.75" customHeight="1" x14ac:dyDescent="0.25">
      <c r="A3" s="24"/>
      <c r="B3" s="24" t="s">
        <v>241</v>
      </c>
      <c r="C3" s="24"/>
      <c r="D3" s="24" t="s">
        <v>154</v>
      </c>
      <c r="E3" s="24"/>
      <c r="F3" s="24"/>
      <c r="G3" s="24" t="s">
        <v>242</v>
      </c>
      <c r="H3" s="24"/>
      <c r="I3" s="34"/>
      <c r="J3" s="25">
        <f>SUM(K3:N3)</f>
        <v>0</v>
      </c>
      <c r="K3" s="25">
        <v>0</v>
      </c>
      <c r="L3" s="25">
        <v>0</v>
      </c>
      <c r="M3" s="25">
        <v>0</v>
      </c>
      <c r="N3" s="25">
        <v>0</v>
      </c>
      <c r="O3" s="26"/>
      <c r="P3" s="25"/>
      <c r="Q3" s="26"/>
      <c r="R3" s="25">
        <v>30</v>
      </c>
      <c r="S3" s="25"/>
      <c r="T3" s="25"/>
      <c r="U3" s="25"/>
      <c r="V3" s="25"/>
      <c r="W3" s="25"/>
      <c r="X3" s="25"/>
      <c r="Y3" s="27"/>
      <c r="Z3" s="27"/>
      <c r="AA3" s="25"/>
      <c r="AB3" s="25"/>
      <c r="AC3" s="27"/>
      <c r="AD3" s="27"/>
      <c r="AE3" s="27"/>
      <c r="AF3" s="27"/>
      <c r="AG3" s="27"/>
      <c r="AH3" s="2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ht="28.5" customHeight="1" x14ac:dyDescent="0.25">
      <c r="A4" s="80"/>
      <c r="B4" s="80"/>
      <c r="C4" s="80"/>
      <c r="D4" s="87" t="s">
        <v>156</v>
      </c>
      <c r="E4" s="80"/>
      <c r="F4" s="80"/>
      <c r="G4" s="88" t="s">
        <v>157</v>
      </c>
      <c r="H4" s="89" t="s">
        <v>158</v>
      </c>
      <c r="I4" s="171" t="s">
        <v>159</v>
      </c>
      <c r="J4" s="91">
        <v>0.2</v>
      </c>
      <c r="K4" s="92"/>
      <c r="L4" s="92"/>
      <c r="M4" s="92"/>
      <c r="N4" s="91">
        <v>0.2</v>
      </c>
      <c r="O4" s="79"/>
      <c r="P4" s="92"/>
      <c r="Q4" s="253">
        <v>0</v>
      </c>
      <c r="R4" s="79">
        <v>2</v>
      </c>
      <c r="S4" s="79"/>
      <c r="T4" s="79"/>
      <c r="U4" s="79"/>
      <c r="V4" s="79"/>
      <c r="W4" s="79"/>
      <c r="X4" s="79"/>
      <c r="Y4" s="94" t="s">
        <v>160</v>
      </c>
      <c r="Z4" s="217">
        <v>6</v>
      </c>
      <c r="AA4" s="79" t="s">
        <v>161</v>
      </c>
      <c r="AB4" s="79" t="s">
        <v>159</v>
      </c>
      <c r="AC4" s="94">
        <v>1</v>
      </c>
      <c r="AD4" s="94" t="s">
        <v>162</v>
      </c>
      <c r="AE4" s="94"/>
      <c r="AF4" s="94"/>
      <c r="AG4" s="94"/>
      <c r="AH4" s="94"/>
    </row>
    <row r="5" spans="1:705" ht="17.25" customHeight="1" x14ac:dyDescent="0.25">
      <c r="A5" s="253">
        <v>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2"/>
    </row>
    <row r="6" spans="1:705" ht="18.75" customHeight="1" x14ac:dyDescent="0.25">
      <c r="A6" s="293"/>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5"/>
    </row>
    <row r="7" spans="1:705" ht="27.75" customHeight="1" x14ac:dyDescent="0.25">
      <c r="A7" s="24"/>
      <c r="B7" s="24" t="s">
        <v>241</v>
      </c>
      <c r="C7" s="24"/>
      <c r="D7" s="24" t="s">
        <v>154</v>
      </c>
      <c r="E7" s="24" t="s">
        <v>243</v>
      </c>
      <c r="F7" s="24"/>
      <c r="G7" s="24" t="s">
        <v>244</v>
      </c>
      <c r="H7" s="24"/>
      <c r="I7" s="34"/>
      <c r="J7" s="25">
        <f>SUM(K7:N7)</f>
        <v>432</v>
      </c>
      <c r="K7" s="25">
        <f>SUM(K10:K39)</f>
        <v>85</v>
      </c>
      <c r="L7" s="25">
        <f>SUM(L10:L19,L26:L39)</f>
        <v>272</v>
      </c>
      <c r="M7" s="25">
        <f>SUM(M10:M19,M26:M39)</f>
        <v>75</v>
      </c>
      <c r="N7" s="25">
        <f>SUM(N10:N19,N26:N39)</f>
        <v>0</v>
      </c>
      <c r="O7" s="26"/>
      <c r="P7" s="25" t="e">
        <f>#REF!+P11+P18</f>
        <v>#REF!</v>
      </c>
      <c r="Q7" s="26"/>
      <c r="R7" s="25">
        <f>SUM(R10:R19,R26:R39)</f>
        <v>30</v>
      </c>
      <c r="S7" s="25"/>
      <c r="T7" s="25"/>
      <c r="U7" s="25"/>
      <c r="V7" s="25"/>
      <c r="W7" s="25"/>
      <c r="X7" s="25"/>
      <c r="Y7" s="27"/>
      <c r="Z7" s="27"/>
      <c r="AA7" s="25"/>
      <c r="AB7" s="25"/>
      <c r="AC7" s="27"/>
      <c r="AD7" s="27"/>
      <c r="AE7" s="27"/>
      <c r="AF7" s="27"/>
      <c r="AG7" s="27"/>
      <c r="AH7" s="27"/>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ht="30" x14ac:dyDescent="0.25">
      <c r="A8" s="40"/>
      <c r="B8" s="40"/>
      <c r="C8" s="40"/>
      <c r="D8" s="82" t="s">
        <v>164</v>
      </c>
      <c r="E8" s="83"/>
      <c r="F8" s="83"/>
      <c r="G8" s="84" t="s">
        <v>245</v>
      </c>
      <c r="H8" s="83" t="s">
        <v>158</v>
      </c>
      <c r="I8" s="170"/>
      <c r="J8" s="86"/>
      <c r="K8" s="42"/>
      <c r="L8" s="42"/>
      <c r="M8" s="42"/>
      <c r="N8" s="86"/>
      <c r="O8" s="43"/>
      <c r="P8" s="42"/>
      <c r="Q8" s="44"/>
      <c r="R8" s="43"/>
      <c r="S8" s="43"/>
      <c r="T8" s="43"/>
      <c r="U8" s="43"/>
      <c r="V8" s="43"/>
      <c r="W8" s="43"/>
      <c r="X8" s="43"/>
      <c r="Y8" s="45"/>
      <c r="Z8" s="45"/>
      <c r="AA8" s="43"/>
      <c r="AB8" s="43"/>
      <c r="AC8" s="45"/>
      <c r="AD8" s="45"/>
      <c r="AE8" s="45"/>
      <c r="AF8" s="45"/>
      <c r="AG8" s="45"/>
      <c r="AH8" s="45"/>
    </row>
    <row r="9" spans="1:705" s="37" customFormat="1" ht="30" customHeight="1" x14ac:dyDescent="0.25">
      <c r="A9" s="80"/>
      <c r="B9" s="80"/>
      <c r="C9" s="80"/>
      <c r="D9" s="87" t="s">
        <v>156</v>
      </c>
      <c r="E9" s="80" t="s">
        <v>246</v>
      </c>
      <c r="F9" s="80"/>
      <c r="G9" s="88" t="s">
        <v>157</v>
      </c>
      <c r="H9" s="89" t="s">
        <v>158</v>
      </c>
      <c r="I9" s="171" t="s">
        <v>159</v>
      </c>
      <c r="J9" s="91">
        <v>0.2</v>
      </c>
      <c r="K9" s="92"/>
      <c r="L9" s="92"/>
      <c r="M9" s="92"/>
      <c r="N9" s="91">
        <v>0.2</v>
      </c>
      <c r="O9" s="79"/>
      <c r="P9" s="92"/>
      <c r="Q9" s="253">
        <v>0</v>
      </c>
      <c r="R9" s="79">
        <v>2</v>
      </c>
      <c r="S9" s="79"/>
      <c r="T9" s="79"/>
      <c r="U9" s="79"/>
      <c r="V9" s="79"/>
      <c r="W9" s="79"/>
      <c r="X9" s="79"/>
      <c r="Y9" s="94" t="s">
        <v>160</v>
      </c>
      <c r="Z9" s="217">
        <v>6</v>
      </c>
      <c r="AA9" s="79" t="s">
        <v>161</v>
      </c>
      <c r="AB9" s="79" t="s">
        <v>159</v>
      </c>
      <c r="AC9" s="94">
        <v>1</v>
      </c>
      <c r="AD9" s="94" t="s">
        <v>162</v>
      </c>
      <c r="AE9" s="94"/>
      <c r="AF9" s="94"/>
      <c r="AG9" s="94"/>
      <c r="AH9" s="94"/>
    </row>
    <row r="10" spans="1:705" ht="15" customHeight="1" x14ac:dyDescent="0.25">
      <c r="A10" s="163"/>
      <c r="B10" s="163"/>
      <c r="C10" s="163"/>
      <c r="D10" s="172"/>
      <c r="E10" s="173"/>
      <c r="F10" s="173"/>
      <c r="G10" s="173"/>
      <c r="H10" s="173"/>
      <c r="I10" s="174"/>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row>
    <row r="11" spans="1:705" ht="15" customHeight="1" x14ac:dyDescent="0.25">
      <c r="A11" s="17"/>
      <c r="B11" s="17"/>
      <c r="C11" s="17"/>
      <c r="D11" s="17" t="s">
        <v>156</v>
      </c>
      <c r="E11" s="18" t="s">
        <v>247</v>
      </c>
      <c r="F11" s="18"/>
      <c r="G11" s="20" t="s">
        <v>248</v>
      </c>
      <c r="H11" s="20" t="s">
        <v>185</v>
      </c>
      <c r="I11" s="20"/>
      <c r="J11" s="18">
        <f>SUM(J12:J17)</f>
        <v>62</v>
      </c>
      <c r="K11" s="18"/>
      <c r="L11" s="18"/>
      <c r="M11" s="18"/>
      <c r="N11" s="18"/>
      <c r="O11" s="19"/>
      <c r="P11" s="18">
        <f>SUM(P12:P139)</f>
        <v>68</v>
      </c>
      <c r="Q11" s="39">
        <v>4</v>
      </c>
      <c r="R11" s="18">
        <v>4</v>
      </c>
      <c r="S11" s="18"/>
      <c r="T11" s="20"/>
      <c r="U11" s="20"/>
      <c r="V11" s="20"/>
      <c r="W11" s="20"/>
      <c r="X11" s="20"/>
      <c r="Y11" s="20"/>
      <c r="Z11" s="20"/>
      <c r="AA11" s="20" t="s">
        <v>159</v>
      </c>
      <c r="AB11" s="20" t="s">
        <v>161</v>
      </c>
      <c r="AC11" s="19">
        <v>4</v>
      </c>
      <c r="AD11" s="19" t="s">
        <v>162</v>
      </c>
      <c r="AE11" s="19"/>
      <c r="AF11" s="19"/>
      <c r="AG11" s="19"/>
      <c r="AH11" s="19"/>
    </row>
    <row r="12" spans="1:705" ht="15" customHeight="1" x14ac:dyDescent="0.25">
      <c r="A12" s="5"/>
      <c r="B12" s="5"/>
      <c r="C12" s="5"/>
      <c r="D12" s="8" t="s">
        <v>186</v>
      </c>
      <c r="E12" s="8" t="s">
        <v>249</v>
      </c>
      <c r="F12" s="8"/>
      <c r="G12" s="5" t="s">
        <v>250</v>
      </c>
      <c r="H12" s="8" t="s">
        <v>185</v>
      </c>
      <c r="I12" s="218" t="s">
        <v>159</v>
      </c>
      <c r="J12" s="4">
        <f t="shared" ref="J12:J15" si="0">SUM(K12:N12)</f>
        <v>24</v>
      </c>
      <c r="K12" s="4"/>
      <c r="L12" s="6">
        <v>24</v>
      </c>
      <c r="M12" s="4"/>
      <c r="N12" s="4"/>
      <c r="O12" s="4" t="s">
        <v>180</v>
      </c>
      <c r="P12" s="5">
        <v>5</v>
      </c>
      <c r="Q12" s="4"/>
      <c r="R12" s="4"/>
      <c r="S12" s="4"/>
      <c r="T12" s="4"/>
      <c r="U12" s="4"/>
      <c r="V12" s="4"/>
      <c r="W12" s="4"/>
      <c r="X12" s="4"/>
      <c r="Y12" s="4" t="s">
        <v>171</v>
      </c>
      <c r="Z12" s="4">
        <v>6</v>
      </c>
      <c r="AA12" s="4" t="s">
        <v>161</v>
      </c>
      <c r="AB12" s="4" t="s">
        <v>161</v>
      </c>
      <c r="AC12" s="4"/>
      <c r="AD12" s="4"/>
      <c r="AE12" s="4"/>
      <c r="AF12" s="4"/>
      <c r="AG12" s="4"/>
      <c r="AH12" s="4"/>
    </row>
    <row r="13" spans="1:705" ht="15" customHeight="1" x14ac:dyDescent="0.25">
      <c r="A13" s="5"/>
      <c r="B13" s="5"/>
      <c r="C13" s="5"/>
      <c r="D13" s="8" t="s">
        <v>186</v>
      </c>
      <c r="E13" s="8" t="s">
        <v>251</v>
      </c>
      <c r="F13" s="8"/>
      <c r="G13" s="9" t="s">
        <v>252</v>
      </c>
      <c r="H13" s="8" t="s">
        <v>185</v>
      </c>
      <c r="I13" s="218" t="s">
        <v>159</v>
      </c>
      <c r="J13" s="4">
        <f>SUM(K13:N13)</f>
        <v>8</v>
      </c>
      <c r="K13" s="4"/>
      <c r="L13" s="6">
        <v>8</v>
      </c>
      <c r="M13" s="4"/>
      <c r="N13" s="4"/>
      <c r="O13" s="4"/>
      <c r="P13" s="5"/>
      <c r="Q13" s="4"/>
      <c r="R13" s="4"/>
      <c r="S13" s="4"/>
      <c r="T13" s="4"/>
      <c r="U13" s="4"/>
      <c r="V13" s="4"/>
      <c r="W13" s="4"/>
      <c r="X13" s="4"/>
      <c r="Y13" s="4" t="s">
        <v>171</v>
      </c>
      <c r="Z13" s="4">
        <v>6</v>
      </c>
      <c r="AA13" s="4" t="s">
        <v>161</v>
      </c>
      <c r="AB13" s="4" t="s">
        <v>161</v>
      </c>
      <c r="AC13" s="4"/>
      <c r="AD13" s="4"/>
      <c r="AE13" s="4"/>
      <c r="AF13" s="4"/>
      <c r="AG13" s="4"/>
      <c r="AH13" s="4"/>
    </row>
    <row r="14" spans="1:705" ht="15" customHeight="1" x14ac:dyDescent="0.25">
      <c r="A14" s="5"/>
      <c r="B14" s="5"/>
      <c r="C14" s="5"/>
      <c r="D14" s="8" t="s">
        <v>186</v>
      </c>
      <c r="E14" s="8" t="s">
        <v>253</v>
      </c>
      <c r="F14" s="8"/>
      <c r="G14" s="5" t="s">
        <v>254</v>
      </c>
      <c r="H14" s="8" t="s">
        <v>185</v>
      </c>
      <c r="I14" s="218" t="s">
        <v>159</v>
      </c>
      <c r="J14" s="4">
        <f t="shared" si="0"/>
        <v>8</v>
      </c>
      <c r="K14" s="4">
        <v>4</v>
      </c>
      <c r="L14" s="6">
        <v>4</v>
      </c>
      <c r="M14" s="4"/>
      <c r="N14" s="4"/>
      <c r="O14" s="4"/>
      <c r="P14" s="5"/>
      <c r="Q14" s="4"/>
      <c r="R14" s="4"/>
      <c r="S14" s="4"/>
      <c r="T14" s="4"/>
      <c r="U14" s="4"/>
      <c r="V14" s="4"/>
      <c r="W14" s="4"/>
      <c r="X14" s="4"/>
      <c r="Y14" s="4" t="s">
        <v>171</v>
      </c>
      <c r="Z14" s="4">
        <v>37</v>
      </c>
      <c r="AA14" s="4" t="s">
        <v>161</v>
      </c>
      <c r="AB14" s="4" t="s">
        <v>161</v>
      </c>
      <c r="AC14" s="4"/>
      <c r="AD14" s="4"/>
      <c r="AE14" s="4"/>
      <c r="AF14" s="4"/>
      <c r="AG14" s="4"/>
      <c r="AH14" s="4"/>
    </row>
    <row r="15" spans="1:705" ht="15" customHeight="1" x14ac:dyDescent="0.25">
      <c r="A15" s="5"/>
      <c r="B15" s="5"/>
      <c r="C15" s="5"/>
      <c r="D15" s="8" t="s">
        <v>186</v>
      </c>
      <c r="E15" s="8" t="s">
        <v>255</v>
      </c>
      <c r="F15" s="8"/>
      <c r="G15" s="5" t="s">
        <v>256</v>
      </c>
      <c r="H15" s="8" t="s">
        <v>185</v>
      </c>
      <c r="I15" s="218" t="s">
        <v>159</v>
      </c>
      <c r="J15" s="4">
        <f t="shared" si="0"/>
        <v>12</v>
      </c>
      <c r="K15" s="4"/>
      <c r="L15" s="6">
        <v>12</v>
      </c>
      <c r="M15" s="4"/>
      <c r="N15" s="4"/>
      <c r="O15" s="4" t="s">
        <v>180</v>
      </c>
      <c r="P15" s="5">
        <v>1</v>
      </c>
      <c r="Q15" s="4"/>
      <c r="R15" s="4"/>
      <c r="S15" s="4"/>
      <c r="T15" s="4"/>
      <c r="U15" s="4"/>
      <c r="V15" s="4"/>
      <c r="W15" s="4"/>
      <c r="X15" s="4"/>
      <c r="Y15" s="4" t="s">
        <v>171</v>
      </c>
      <c r="Z15" s="4">
        <v>6</v>
      </c>
      <c r="AA15" s="4" t="s">
        <v>161</v>
      </c>
      <c r="AB15" s="4" t="s">
        <v>161</v>
      </c>
      <c r="AC15" s="4"/>
      <c r="AD15" s="4"/>
      <c r="AE15" s="4"/>
      <c r="AF15" s="4"/>
      <c r="AG15" s="4"/>
      <c r="AH15" s="4"/>
    </row>
    <row r="16" spans="1:705" ht="15" customHeight="1" x14ac:dyDescent="0.25">
      <c r="A16" s="5"/>
      <c r="B16" s="5"/>
      <c r="C16" s="5"/>
      <c r="D16" s="8" t="s">
        <v>186</v>
      </c>
      <c r="E16" s="8" t="s">
        <v>257</v>
      </c>
      <c r="F16" s="8"/>
      <c r="G16" s="5" t="s">
        <v>258</v>
      </c>
      <c r="H16" s="8" t="s">
        <v>185</v>
      </c>
      <c r="I16" s="218" t="s">
        <v>159</v>
      </c>
      <c r="J16" s="4">
        <v>8</v>
      </c>
      <c r="K16" s="4"/>
      <c r="L16" s="6">
        <v>8</v>
      </c>
      <c r="M16" s="4"/>
      <c r="N16" s="4"/>
      <c r="O16" s="4"/>
      <c r="P16" s="5"/>
      <c r="Q16" s="4"/>
      <c r="R16" s="4"/>
      <c r="S16" s="4"/>
      <c r="T16" s="4"/>
      <c r="U16" s="4"/>
      <c r="V16" s="4"/>
      <c r="W16" s="4"/>
      <c r="X16" s="4"/>
      <c r="Y16" s="4" t="s">
        <v>171</v>
      </c>
      <c r="Z16" s="4">
        <v>6</v>
      </c>
      <c r="AA16" s="4" t="s">
        <v>161</v>
      </c>
      <c r="AB16" s="4" t="s">
        <v>161</v>
      </c>
      <c r="AC16" s="4"/>
      <c r="AD16" s="4"/>
      <c r="AE16" s="4"/>
      <c r="AF16" s="4"/>
      <c r="AG16" s="4"/>
      <c r="AH16" s="4"/>
    </row>
    <row r="17" spans="1:705" ht="15" customHeight="1" x14ac:dyDescent="0.25">
      <c r="A17" s="5"/>
      <c r="B17" s="5"/>
      <c r="C17" s="5"/>
      <c r="D17" s="8" t="s">
        <v>186</v>
      </c>
      <c r="E17" s="8" t="s">
        <v>259</v>
      </c>
      <c r="F17" s="8"/>
      <c r="G17" s="5" t="s">
        <v>199</v>
      </c>
      <c r="H17" s="8" t="s">
        <v>185</v>
      </c>
      <c r="I17" s="218" t="s">
        <v>159</v>
      </c>
      <c r="J17" s="4">
        <v>2</v>
      </c>
      <c r="K17" s="4">
        <v>2</v>
      </c>
      <c r="L17" s="6"/>
      <c r="M17" s="4"/>
      <c r="N17" s="4"/>
      <c r="O17" s="4"/>
      <c r="P17" s="5"/>
      <c r="Q17" s="4"/>
      <c r="R17" s="4"/>
      <c r="S17" s="4"/>
      <c r="T17" s="4"/>
      <c r="U17" s="4"/>
      <c r="V17" s="4"/>
      <c r="W17" s="4"/>
      <c r="X17" s="4"/>
      <c r="Y17" s="4" t="s">
        <v>171</v>
      </c>
      <c r="Z17" s="4">
        <v>6</v>
      </c>
      <c r="AA17" s="4" t="s">
        <v>161</v>
      </c>
      <c r="AB17" s="4" t="s">
        <v>161</v>
      </c>
      <c r="AC17" s="4"/>
      <c r="AD17" s="4"/>
      <c r="AE17" s="4"/>
      <c r="AF17" s="4"/>
      <c r="AG17" s="4"/>
      <c r="AH17" s="4"/>
    </row>
    <row r="18" spans="1:705" s="37" customFormat="1" ht="23.25" customHeight="1" x14ac:dyDescent="0.25">
      <c r="A18" s="17"/>
      <c r="B18" s="17"/>
      <c r="C18" s="17"/>
      <c r="D18" s="17" t="s">
        <v>156</v>
      </c>
      <c r="E18" s="17" t="s">
        <v>260</v>
      </c>
      <c r="F18" s="17"/>
      <c r="G18" s="17" t="s">
        <v>261</v>
      </c>
      <c r="H18" s="17" t="s">
        <v>185</v>
      </c>
      <c r="I18" s="81" t="s">
        <v>159</v>
      </c>
      <c r="J18" s="18">
        <v>32</v>
      </c>
      <c r="K18" s="19"/>
      <c r="L18" s="18">
        <v>32</v>
      </c>
      <c r="M18" s="20"/>
      <c r="N18" s="20"/>
      <c r="O18" s="20"/>
      <c r="P18" s="20">
        <v>0</v>
      </c>
      <c r="Q18" s="36">
        <v>3</v>
      </c>
      <c r="R18" s="20">
        <v>3</v>
      </c>
      <c r="S18" s="20"/>
      <c r="T18" s="20"/>
      <c r="U18" s="20"/>
      <c r="V18" s="20"/>
      <c r="W18" s="20"/>
      <c r="X18" s="20"/>
      <c r="Y18" s="19" t="s">
        <v>177</v>
      </c>
      <c r="Z18" s="19">
        <v>11</v>
      </c>
      <c r="AA18" s="20" t="s">
        <v>159</v>
      </c>
      <c r="AB18" s="20" t="s">
        <v>161</v>
      </c>
      <c r="AC18" s="19">
        <v>2</v>
      </c>
      <c r="AD18" s="19" t="s">
        <v>162</v>
      </c>
      <c r="AE18" s="19"/>
      <c r="AF18" s="19"/>
      <c r="AG18" s="19"/>
      <c r="AH18" s="19"/>
    </row>
    <row r="19" spans="1:705" s="37" customFormat="1" ht="41.45" customHeight="1" x14ac:dyDescent="0.25">
      <c r="A19" s="40"/>
      <c r="B19" s="40"/>
      <c r="C19" s="40"/>
      <c r="D19" s="82" t="s">
        <v>164</v>
      </c>
      <c r="E19" s="83" t="s">
        <v>262</v>
      </c>
      <c r="F19" s="83"/>
      <c r="G19" s="84" t="s">
        <v>263</v>
      </c>
      <c r="H19" s="83" t="s">
        <v>185</v>
      </c>
      <c r="I19" s="168"/>
      <c r="J19" s="42"/>
      <c r="K19" s="42"/>
      <c r="L19" s="42">
        <v>24</v>
      </c>
      <c r="M19" s="42"/>
      <c r="N19" s="42"/>
      <c r="O19" s="43"/>
      <c r="P19" s="42"/>
      <c r="Q19" s="44">
        <v>2</v>
      </c>
      <c r="R19" s="43">
        <v>2</v>
      </c>
      <c r="S19" s="43"/>
      <c r="T19" s="43"/>
      <c r="U19" s="43"/>
      <c r="V19" s="43"/>
      <c r="W19" s="43"/>
      <c r="X19" s="43"/>
      <c r="Y19" s="45"/>
      <c r="Z19" s="45"/>
      <c r="AA19" s="43"/>
      <c r="AB19" s="43"/>
      <c r="AC19" s="45"/>
      <c r="AD19" s="45"/>
      <c r="AE19" s="45"/>
      <c r="AF19" s="45"/>
      <c r="AG19" s="45"/>
      <c r="AH19" s="45"/>
    </row>
    <row r="20" spans="1:705" s="37" customFormat="1" ht="15" customHeight="1" x14ac:dyDescent="0.25">
      <c r="A20" s="17"/>
      <c r="B20" s="17"/>
      <c r="C20" s="17"/>
      <c r="D20" s="23" t="s">
        <v>156</v>
      </c>
      <c r="E20" s="17"/>
      <c r="F20" s="17"/>
      <c r="G20" s="17" t="s">
        <v>168</v>
      </c>
      <c r="H20" s="17" t="s">
        <v>185</v>
      </c>
      <c r="I20" s="17" t="s">
        <v>161</v>
      </c>
      <c r="J20" s="18">
        <f t="shared" ref="J20:J22" si="1">SUM(K20:N20)</f>
        <v>24</v>
      </c>
      <c r="K20" s="18"/>
      <c r="L20" s="18">
        <v>24</v>
      </c>
      <c r="M20" s="18"/>
      <c r="N20" s="18"/>
      <c r="O20" s="20"/>
      <c r="P20" s="18">
        <v>0</v>
      </c>
      <c r="Q20" s="36">
        <v>2</v>
      </c>
      <c r="R20" s="20"/>
      <c r="S20" s="20"/>
      <c r="T20" s="20"/>
      <c r="U20" s="20" t="s">
        <v>159</v>
      </c>
      <c r="V20" s="20" t="s">
        <v>264</v>
      </c>
      <c r="W20" s="20"/>
      <c r="X20" s="20"/>
      <c r="Y20" s="19" t="s">
        <v>171</v>
      </c>
      <c r="Z20" s="19"/>
      <c r="AA20" s="20" t="s">
        <v>161</v>
      </c>
      <c r="AB20" s="20" t="s">
        <v>159</v>
      </c>
      <c r="AC20" s="19">
        <v>2</v>
      </c>
      <c r="AD20" s="19" t="s">
        <v>162</v>
      </c>
      <c r="AE20" s="19"/>
      <c r="AF20" s="19"/>
      <c r="AG20" s="19"/>
      <c r="AH20" s="19"/>
    </row>
    <row r="21" spans="1:705" s="37" customFormat="1" ht="15" customHeight="1" x14ac:dyDescent="0.25">
      <c r="A21" s="17"/>
      <c r="B21" s="17"/>
      <c r="C21" s="17"/>
      <c r="D21" s="23" t="s">
        <v>156</v>
      </c>
      <c r="E21" s="17"/>
      <c r="F21" s="17"/>
      <c r="G21" s="17" t="s">
        <v>173</v>
      </c>
      <c r="H21" s="17" t="s">
        <v>185</v>
      </c>
      <c r="I21" s="17" t="s">
        <v>159</v>
      </c>
      <c r="J21" s="18">
        <f t="shared" si="1"/>
        <v>24</v>
      </c>
      <c r="K21" s="18"/>
      <c r="L21" s="18">
        <v>24</v>
      </c>
      <c r="M21" s="18"/>
      <c r="N21" s="18"/>
      <c r="O21" s="20"/>
      <c r="P21" s="18">
        <v>0</v>
      </c>
      <c r="Q21" s="36">
        <v>2</v>
      </c>
      <c r="R21" s="20"/>
      <c r="S21" s="20"/>
      <c r="T21" s="20"/>
      <c r="U21" s="20" t="s">
        <v>159</v>
      </c>
      <c r="V21" s="20" t="s">
        <v>264</v>
      </c>
      <c r="W21" s="20"/>
      <c r="X21" s="20"/>
      <c r="Y21" s="19" t="s">
        <v>171</v>
      </c>
      <c r="Z21" s="19">
        <v>18</v>
      </c>
      <c r="AA21" s="20" t="s">
        <v>161</v>
      </c>
      <c r="AB21" s="20" t="s">
        <v>159</v>
      </c>
      <c r="AC21" s="19">
        <v>2</v>
      </c>
      <c r="AD21" s="19" t="s">
        <v>162</v>
      </c>
      <c r="AE21" s="19"/>
      <c r="AF21" s="19"/>
      <c r="AG21" s="19"/>
      <c r="AH21" s="19"/>
    </row>
    <row r="22" spans="1:705" s="37" customFormat="1" ht="30.6" customHeight="1" x14ac:dyDescent="0.25">
      <c r="A22" s="17"/>
      <c r="B22" s="17"/>
      <c r="C22" s="17"/>
      <c r="D22" s="23" t="s">
        <v>156</v>
      </c>
      <c r="E22" s="17"/>
      <c r="F22" s="17"/>
      <c r="G22" s="17" t="s">
        <v>175</v>
      </c>
      <c r="H22" s="17" t="s">
        <v>185</v>
      </c>
      <c r="I22" s="17" t="s">
        <v>161</v>
      </c>
      <c r="J22" s="18">
        <f t="shared" si="1"/>
        <v>24</v>
      </c>
      <c r="K22" s="18"/>
      <c r="L22" s="18">
        <v>24</v>
      </c>
      <c r="M22" s="18"/>
      <c r="N22" s="18"/>
      <c r="O22" s="20"/>
      <c r="P22" s="18">
        <v>0</v>
      </c>
      <c r="Q22" s="36">
        <v>2</v>
      </c>
      <c r="R22" s="20">
        <v>2</v>
      </c>
      <c r="S22" s="20"/>
      <c r="T22" s="20"/>
      <c r="U22" s="20" t="s">
        <v>159</v>
      </c>
      <c r="V22" s="20" t="s">
        <v>264</v>
      </c>
      <c r="W22" s="20"/>
      <c r="X22" s="215" t="s">
        <v>176</v>
      </c>
      <c r="Y22" s="19" t="s">
        <v>177</v>
      </c>
      <c r="Z22" s="19">
        <v>14</v>
      </c>
      <c r="AA22" s="20" t="s">
        <v>161</v>
      </c>
      <c r="AB22" s="20" t="s">
        <v>159</v>
      </c>
      <c r="AC22" s="19">
        <v>2</v>
      </c>
      <c r="AD22" s="19" t="s">
        <v>162</v>
      </c>
      <c r="AE22" s="19"/>
      <c r="AF22" s="19"/>
      <c r="AG22" s="19"/>
      <c r="AH22" s="19"/>
    </row>
    <row r="23" spans="1:705" s="37" customFormat="1" ht="15" customHeight="1" x14ac:dyDescent="0.25">
      <c r="A23" s="17"/>
      <c r="B23" s="17"/>
      <c r="C23" s="17"/>
      <c r="D23" s="23" t="s">
        <v>156</v>
      </c>
      <c r="E23" s="17"/>
      <c r="F23" s="17"/>
      <c r="G23" s="17" t="s">
        <v>179</v>
      </c>
      <c r="H23" s="17" t="s">
        <v>185</v>
      </c>
      <c r="I23" s="17" t="s">
        <v>159</v>
      </c>
      <c r="J23" s="18">
        <f>SUM(K23:N23)</f>
        <v>2</v>
      </c>
      <c r="K23" s="18"/>
      <c r="L23" s="18"/>
      <c r="M23" s="18"/>
      <c r="N23" s="18">
        <v>2</v>
      </c>
      <c r="O23" s="79" t="s">
        <v>180</v>
      </c>
      <c r="P23" s="18">
        <v>4</v>
      </c>
      <c r="Q23" s="36">
        <v>2</v>
      </c>
      <c r="R23" s="20">
        <v>2</v>
      </c>
      <c r="S23" s="20"/>
      <c r="T23" s="20"/>
      <c r="U23" s="20" t="s">
        <v>159</v>
      </c>
      <c r="V23" s="20" t="s">
        <v>264</v>
      </c>
      <c r="W23" s="20"/>
      <c r="X23" s="20"/>
      <c r="Y23" s="19" t="s">
        <v>171</v>
      </c>
      <c r="Z23" s="19">
        <v>6</v>
      </c>
      <c r="AA23" s="20" t="s">
        <v>161</v>
      </c>
      <c r="AB23" s="20" t="s">
        <v>159</v>
      </c>
      <c r="AC23" s="19">
        <v>2</v>
      </c>
      <c r="AD23" s="19" t="s">
        <v>162</v>
      </c>
      <c r="AE23" s="19"/>
      <c r="AF23" s="19"/>
      <c r="AG23" s="19"/>
      <c r="AH23" s="19"/>
    </row>
    <row r="24" spans="1:705" x14ac:dyDescent="0.25">
      <c r="A24" s="17"/>
      <c r="B24" s="17"/>
      <c r="C24" s="17"/>
      <c r="D24" s="87" t="s">
        <v>156</v>
      </c>
      <c r="E24" s="80"/>
      <c r="F24" s="80"/>
      <c r="G24" s="80" t="s">
        <v>265</v>
      </c>
      <c r="H24" s="17" t="s">
        <v>185</v>
      </c>
      <c r="I24" s="17" t="s">
        <v>159</v>
      </c>
      <c r="J24" s="169">
        <f>SUM(K24:N24)</f>
        <v>0.2</v>
      </c>
      <c r="K24" s="18"/>
      <c r="L24" s="18"/>
      <c r="M24" s="18"/>
      <c r="N24" s="169">
        <v>0.2</v>
      </c>
      <c r="O24" s="20"/>
      <c r="P24" s="18">
        <v>0</v>
      </c>
      <c r="Q24" s="36">
        <v>2</v>
      </c>
      <c r="R24" s="20">
        <v>2</v>
      </c>
      <c r="S24" s="20"/>
      <c r="T24" s="20"/>
      <c r="U24" s="20" t="s">
        <v>159</v>
      </c>
      <c r="V24" s="20" t="s">
        <v>264</v>
      </c>
      <c r="W24" s="20"/>
      <c r="X24" s="20"/>
      <c r="Y24" s="19" t="s">
        <v>160</v>
      </c>
      <c r="Z24" s="19"/>
      <c r="AA24" s="20" t="s">
        <v>161</v>
      </c>
      <c r="AB24" s="20" t="s">
        <v>159</v>
      </c>
      <c r="AC24" s="19">
        <v>2</v>
      </c>
      <c r="AD24" s="94" t="s">
        <v>162</v>
      </c>
      <c r="AE24" s="19"/>
      <c r="AF24" s="19"/>
      <c r="AG24" s="19"/>
      <c r="AH24" s="19"/>
    </row>
    <row r="25" spans="1:705" x14ac:dyDescent="0.25">
      <c r="A25" s="194"/>
      <c r="B25" s="194"/>
      <c r="C25" s="194"/>
      <c r="D25" s="307"/>
      <c r="E25" s="194"/>
      <c r="F25" s="194"/>
      <c r="G25" s="194"/>
      <c r="H25" s="194"/>
      <c r="I25" s="194"/>
      <c r="J25" s="308"/>
      <c r="K25" s="302"/>
      <c r="L25" s="302"/>
      <c r="M25" s="302"/>
      <c r="N25" s="308"/>
      <c r="O25" s="197"/>
      <c r="P25" s="302"/>
      <c r="Q25" s="199"/>
      <c r="R25" s="197"/>
      <c r="S25" s="197"/>
      <c r="T25" s="197"/>
      <c r="U25" s="197"/>
      <c r="V25" s="197"/>
      <c r="W25" s="197"/>
      <c r="X25" s="197"/>
      <c r="Y25" s="201"/>
      <c r="Z25" s="201"/>
      <c r="AA25" s="197"/>
      <c r="AB25" s="197"/>
      <c r="AC25" s="201"/>
      <c r="AD25" s="201"/>
      <c r="AE25" s="201"/>
      <c r="AF25" s="201"/>
      <c r="AG25" s="201"/>
      <c r="AH25" s="201"/>
    </row>
    <row r="26" spans="1:705" s="37" customFormat="1" x14ac:dyDescent="0.25">
      <c r="A26" s="17"/>
      <c r="B26" s="17"/>
      <c r="C26" s="17"/>
      <c r="D26" s="23" t="s">
        <v>156</v>
      </c>
      <c r="E26" s="17" t="s">
        <v>266</v>
      </c>
      <c r="F26" s="17"/>
      <c r="G26" s="17" t="s">
        <v>205</v>
      </c>
      <c r="H26" s="17" t="s">
        <v>185</v>
      </c>
      <c r="I26" s="81" t="s">
        <v>159</v>
      </c>
      <c r="J26" s="18">
        <f>SUM(J27:J28)</f>
        <v>63</v>
      </c>
      <c r="K26" s="18"/>
      <c r="L26" s="18"/>
      <c r="M26" s="18"/>
      <c r="N26" s="18"/>
      <c r="O26" s="18"/>
      <c r="P26" s="18"/>
      <c r="Q26" s="18">
        <f>R26</f>
        <v>5</v>
      </c>
      <c r="R26" s="18">
        <v>5</v>
      </c>
      <c r="S26" s="18"/>
      <c r="T26" s="18"/>
      <c r="U26" s="18"/>
      <c r="V26" s="18"/>
      <c r="W26" s="18"/>
      <c r="X26" s="18"/>
      <c r="Y26" s="19"/>
      <c r="Z26" s="19"/>
      <c r="AA26" s="18" t="s">
        <v>159</v>
      </c>
      <c r="AB26" s="18" t="s">
        <v>161</v>
      </c>
      <c r="AC26" s="19">
        <v>3</v>
      </c>
      <c r="AD26" s="19" t="s">
        <v>162</v>
      </c>
      <c r="AE26" s="19"/>
      <c r="AF26" s="19"/>
      <c r="AG26" s="19"/>
      <c r="AH26" s="19"/>
    </row>
    <row r="27" spans="1:705" s="31" customFormat="1" x14ac:dyDescent="0.25">
      <c r="A27" s="28"/>
      <c r="B27" s="28"/>
      <c r="C27" s="28"/>
      <c r="D27" s="15" t="s">
        <v>186</v>
      </c>
      <c r="E27" s="5" t="s">
        <v>267</v>
      </c>
      <c r="F27" s="5"/>
      <c r="G27" s="5" t="s">
        <v>205</v>
      </c>
      <c r="H27" s="5" t="s">
        <v>185</v>
      </c>
      <c r="I27" s="33" t="s">
        <v>159</v>
      </c>
      <c r="J27" s="5">
        <f>SUM(K27:N27)</f>
        <v>51</v>
      </c>
      <c r="K27" s="5">
        <v>12</v>
      </c>
      <c r="L27" s="29">
        <v>24</v>
      </c>
      <c r="M27" s="29">
        <v>15</v>
      </c>
      <c r="N27" s="29"/>
      <c r="O27" s="190"/>
      <c r="P27" s="29"/>
      <c r="Q27" s="211"/>
      <c r="R27" s="5"/>
      <c r="S27" s="5" t="s">
        <v>161</v>
      </c>
      <c r="T27" s="5"/>
      <c r="U27" s="5" t="s">
        <v>161</v>
      </c>
      <c r="V27" s="5"/>
      <c r="W27" s="5"/>
      <c r="X27" s="5"/>
      <c r="Y27" s="5" t="s">
        <v>207</v>
      </c>
      <c r="Z27" s="5">
        <v>63</v>
      </c>
      <c r="AA27" s="5" t="s">
        <v>159</v>
      </c>
      <c r="AB27" s="5"/>
      <c r="AC27" s="189"/>
      <c r="AD27" s="5"/>
      <c r="AE27" s="5" t="s">
        <v>268</v>
      </c>
      <c r="AF27" s="5"/>
      <c r="AG27" s="5"/>
      <c r="AH27" s="5"/>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row r="28" spans="1:705" s="31" customFormat="1" x14ac:dyDescent="0.25">
      <c r="A28" s="32"/>
      <c r="B28" s="32"/>
      <c r="C28" s="32"/>
      <c r="D28" s="15" t="s">
        <v>186</v>
      </c>
      <c r="E28" s="5" t="s">
        <v>269</v>
      </c>
      <c r="F28" s="5"/>
      <c r="G28" s="9" t="s">
        <v>270</v>
      </c>
      <c r="H28" s="5" t="s">
        <v>185</v>
      </c>
      <c r="I28" s="33" t="s">
        <v>159</v>
      </c>
      <c r="J28" s="5">
        <f t="shared" ref="J28" si="2">SUM(K28:N28)</f>
        <v>12</v>
      </c>
      <c r="K28" s="5">
        <v>12</v>
      </c>
      <c r="L28" s="5"/>
      <c r="M28" s="5"/>
      <c r="N28" s="5"/>
      <c r="O28" s="189"/>
      <c r="P28" s="5"/>
      <c r="Q28" s="211"/>
      <c r="R28" s="5"/>
      <c r="S28" s="5" t="s">
        <v>161</v>
      </c>
      <c r="T28" s="5"/>
      <c r="U28" s="5" t="s">
        <v>159</v>
      </c>
      <c r="V28" s="5" t="s">
        <v>271</v>
      </c>
      <c r="W28" s="5" t="s">
        <v>272</v>
      </c>
      <c r="X28" s="5"/>
      <c r="Y28" s="5" t="s">
        <v>195</v>
      </c>
      <c r="Z28" s="5">
        <v>63</v>
      </c>
      <c r="AA28" s="5" t="s">
        <v>159</v>
      </c>
      <c r="AB28" s="5"/>
      <c r="AC28" s="189"/>
      <c r="AD28" s="5"/>
      <c r="AE28" s="5" t="s">
        <v>273</v>
      </c>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37" customFormat="1" x14ac:dyDescent="0.25">
      <c r="A29" s="17"/>
      <c r="B29" s="17"/>
      <c r="C29" s="17"/>
      <c r="D29" s="23" t="s">
        <v>156</v>
      </c>
      <c r="E29" s="17" t="s">
        <v>274</v>
      </c>
      <c r="F29" s="17"/>
      <c r="G29" s="17" t="s">
        <v>275</v>
      </c>
      <c r="H29" s="17" t="s">
        <v>185</v>
      </c>
      <c r="I29" s="35"/>
      <c r="J29" s="18">
        <f>SUM(J30:J31)</f>
        <v>60</v>
      </c>
      <c r="K29" s="18"/>
      <c r="L29" s="18"/>
      <c r="M29" s="18"/>
      <c r="N29" s="18"/>
      <c r="O29" s="18"/>
      <c r="P29" s="18"/>
      <c r="Q29" s="18">
        <f>SUM(Q30:Q31)*R29</f>
        <v>4</v>
      </c>
      <c r="R29" s="18">
        <v>4</v>
      </c>
      <c r="S29" s="18"/>
      <c r="T29" s="18"/>
      <c r="U29" s="18"/>
      <c r="V29" s="18"/>
      <c r="W29" s="18"/>
      <c r="X29" s="18"/>
      <c r="Y29" s="19"/>
      <c r="Z29" s="19"/>
      <c r="AA29" s="18" t="s">
        <v>159</v>
      </c>
      <c r="AB29" s="18" t="s">
        <v>161</v>
      </c>
      <c r="AC29" s="19"/>
      <c r="AD29" s="19" t="s">
        <v>162</v>
      </c>
      <c r="AE29" s="19"/>
      <c r="AF29" s="19"/>
      <c r="AG29" s="19"/>
      <c r="AH29" s="19"/>
    </row>
    <row r="30" spans="1:705" s="31" customFormat="1" x14ac:dyDescent="0.25">
      <c r="A30" s="28"/>
      <c r="B30" s="28"/>
      <c r="C30" s="28"/>
      <c r="D30" s="15" t="s">
        <v>186</v>
      </c>
      <c r="E30" s="5" t="s">
        <v>276</v>
      </c>
      <c r="F30" s="5"/>
      <c r="G30" s="5" t="s">
        <v>277</v>
      </c>
      <c r="H30" s="5" t="s">
        <v>185</v>
      </c>
      <c r="I30" s="33" t="s">
        <v>159</v>
      </c>
      <c r="J30" s="5">
        <f>SUM(K30:N30)</f>
        <v>30</v>
      </c>
      <c r="K30" s="5">
        <v>12</v>
      </c>
      <c r="L30" s="29">
        <v>18</v>
      </c>
      <c r="M30" s="29"/>
      <c r="N30" s="29"/>
      <c r="O30" s="190"/>
      <c r="P30" s="29"/>
      <c r="Q30" s="211">
        <v>0.5</v>
      </c>
      <c r="R30" s="5"/>
      <c r="S30" s="5" t="s">
        <v>161</v>
      </c>
      <c r="T30" s="5"/>
      <c r="U30" s="5" t="s">
        <v>161</v>
      </c>
      <c r="V30" s="5"/>
      <c r="W30" s="5"/>
      <c r="X30" s="5"/>
      <c r="Y30" s="5" t="s">
        <v>207</v>
      </c>
      <c r="Z30" s="5">
        <v>63</v>
      </c>
      <c r="AA30" s="5" t="s">
        <v>159</v>
      </c>
      <c r="AB30" s="5"/>
      <c r="AC30" s="189">
        <v>2</v>
      </c>
      <c r="AD30" s="5"/>
      <c r="AE30" s="5"/>
      <c r="AF30" s="5"/>
      <c r="AG30" s="5"/>
      <c r="AH30" s="5"/>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row>
    <row r="31" spans="1:705" s="31" customFormat="1" x14ac:dyDescent="0.25">
      <c r="A31" s="32"/>
      <c r="B31" s="32"/>
      <c r="C31" s="32"/>
      <c r="D31" s="15" t="s">
        <v>186</v>
      </c>
      <c r="E31" s="5" t="s">
        <v>278</v>
      </c>
      <c r="F31" s="5"/>
      <c r="G31" s="9" t="s">
        <v>279</v>
      </c>
      <c r="H31" s="5" t="s">
        <v>185</v>
      </c>
      <c r="I31" s="33" t="s">
        <v>159</v>
      </c>
      <c r="J31" s="5">
        <f t="shared" ref="J31" si="3">SUM(K31:N31)</f>
        <v>30</v>
      </c>
      <c r="K31" s="5">
        <v>12</v>
      </c>
      <c r="L31" s="5">
        <v>18</v>
      </c>
      <c r="M31" s="5"/>
      <c r="N31" s="5"/>
      <c r="O31" s="189"/>
      <c r="P31" s="5"/>
      <c r="Q31" s="211">
        <v>0.5</v>
      </c>
      <c r="R31" s="5"/>
      <c r="S31" s="5" t="s">
        <v>161</v>
      </c>
      <c r="T31" s="5"/>
      <c r="U31" s="5" t="s">
        <v>161</v>
      </c>
      <c r="V31" s="5"/>
      <c r="W31" s="5"/>
      <c r="X31" s="5"/>
      <c r="Y31" s="5" t="s">
        <v>207</v>
      </c>
      <c r="Z31" s="5">
        <v>63</v>
      </c>
      <c r="AA31" s="5" t="s">
        <v>159</v>
      </c>
      <c r="AB31" s="5"/>
      <c r="AC31" s="189">
        <v>2</v>
      </c>
      <c r="AD31" s="5"/>
      <c r="AE31" s="5"/>
      <c r="AF31" s="5"/>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s="37" customFormat="1" x14ac:dyDescent="0.25">
      <c r="A32" s="17"/>
      <c r="B32" s="17"/>
      <c r="C32" s="17"/>
      <c r="D32" s="23" t="s">
        <v>156</v>
      </c>
      <c r="E32" s="17" t="s">
        <v>280</v>
      </c>
      <c r="F32" s="17"/>
      <c r="G32" s="17" t="s">
        <v>281</v>
      </c>
      <c r="H32" s="17" t="s">
        <v>185</v>
      </c>
      <c r="I32" s="35"/>
      <c r="J32" s="18">
        <f>SUM(J33:J34)</f>
        <v>66</v>
      </c>
      <c r="K32" s="18"/>
      <c r="L32" s="18"/>
      <c r="M32" s="18"/>
      <c r="N32" s="18"/>
      <c r="O32" s="18"/>
      <c r="P32" s="18"/>
      <c r="Q32" s="18">
        <f>SUM(Q33:Q34)*R32</f>
        <v>4</v>
      </c>
      <c r="R32" s="18">
        <v>4</v>
      </c>
      <c r="S32" s="18"/>
      <c r="T32" s="18"/>
      <c r="U32" s="18"/>
      <c r="V32" s="18"/>
      <c r="W32" s="18"/>
      <c r="X32" s="18"/>
      <c r="Y32" s="19"/>
      <c r="Z32" s="19"/>
      <c r="AA32" s="18" t="s">
        <v>159</v>
      </c>
      <c r="AB32" s="18" t="s">
        <v>161</v>
      </c>
      <c r="AC32" s="19"/>
      <c r="AD32" s="19" t="s">
        <v>162</v>
      </c>
      <c r="AE32" s="19"/>
      <c r="AF32" s="19"/>
      <c r="AG32" s="19"/>
      <c r="AH32" s="19"/>
    </row>
    <row r="33" spans="1:705" s="31" customFormat="1" x14ac:dyDescent="0.25">
      <c r="A33" s="28"/>
      <c r="B33" s="28"/>
      <c r="C33" s="28"/>
      <c r="D33" s="15" t="s">
        <v>186</v>
      </c>
      <c r="E33" s="5" t="s">
        <v>282</v>
      </c>
      <c r="F33" s="5"/>
      <c r="G33" s="5" t="s">
        <v>283</v>
      </c>
      <c r="H33" s="5" t="s">
        <v>185</v>
      </c>
      <c r="I33" s="33" t="s">
        <v>159</v>
      </c>
      <c r="J33" s="5">
        <f>SUM(K33:N33)</f>
        <v>24</v>
      </c>
      <c r="K33" s="5"/>
      <c r="L33" s="29">
        <v>24</v>
      </c>
      <c r="M33" s="29"/>
      <c r="N33" s="29"/>
      <c r="O33" s="190" t="s">
        <v>180</v>
      </c>
      <c r="P33" s="29">
        <v>15</v>
      </c>
      <c r="Q33" s="211">
        <v>0.5</v>
      </c>
      <c r="R33" s="5"/>
      <c r="S33" s="5" t="s">
        <v>161</v>
      </c>
      <c r="T33" s="5"/>
      <c r="U33" s="5" t="s">
        <v>161</v>
      </c>
      <c r="V33" s="5"/>
      <c r="W33" s="5"/>
      <c r="X33" s="5"/>
      <c r="Y33" s="5" t="s">
        <v>195</v>
      </c>
      <c r="Z33" s="5">
        <v>27</v>
      </c>
      <c r="AA33" s="5" t="s">
        <v>159</v>
      </c>
      <c r="AB33" s="5"/>
      <c r="AC33" s="189">
        <v>2</v>
      </c>
      <c r="AD33" s="5"/>
      <c r="AE33" s="5"/>
      <c r="AF33" s="5"/>
      <c r="AG33" s="5"/>
      <c r="AH33" s="5"/>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row>
    <row r="34" spans="1:705" s="31" customFormat="1" x14ac:dyDescent="0.25">
      <c r="A34" s="32"/>
      <c r="B34" s="32"/>
      <c r="C34" s="32"/>
      <c r="D34" s="15" t="s">
        <v>186</v>
      </c>
      <c r="E34" s="5" t="s">
        <v>284</v>
      </c>
      <c r="F34" s="5"/>
      <c r="G34" s="9" t="s">
        <v>285</v>
      </c>
      <c r="H34" s="5" t="s">
        <v>185</v>
      </c>
      <c r="I34" s="33" t="s">
        <v>159</v>
      </c>
      <c r="J34" s="5">
        <f t="shared" ref="J34" si="4">SUM(K34:N34)</f>
        <v>42</v>
      </c>
      <c r="K34" s="5">
        <v>12</v>
      </c>
      <c r="L34" s="5">
        <v>12</v>
      </c>
      <c r="M34" s="5">
        <v>18</v>
      </c>
      <c r="N34" s="5"/>
      <c r="O34" s="189"/>
      <c r="P34" s="5"/>
      <c r="Q34" s="211">
        <v>0.5</v>
      </c>
      <c r="R34" s="5"/>
      <c r="S34" s="5" t="s">
        <v>161</v>
      </c>
      <c r="T34" s="5"/>
      <c r="U34" s="5" t="s">
        <v>161</v>
      </c>
      <c r="V34" s="5"/>
      <c r="W34" s="5"/>
      <c r="X34" s="5"/>
      <c r="Y34" s="5" t="s">
        <v>195</v>
      </c>
      <c r="Z34" s="5">
        <v>61</v>
      </c>
      <c r="AA34" s="5" t="s">
        <v>159</v>
      </c>
      <c r="AB34" s="5"/>
      <c r="AC34" s="189">
        <v>2</v>
      </c>
      <c r="AD34" s="5"/>
      <c r="AE34" s="5"/>
      <c r="AF34" s="5"/>
      <c r="AG34" s="5"/>
      <c r="AH34" s="5"/>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row>
    <row r="35" spans="1:705" s="37" customFormat="1" x14ac:dyDescent="0.25">
      <c r="A35" s="17"/>
      <c r="B35" s="17"/>
      <c r="C35" s="17"/>
      <c r="D35" s="23" t="s">
        <v>156</v>
      </c>
      <c r="E35" s="17" t="s">
        <v>286</v>
      </c>
      <c r="F35" s="17"/>
      <c r="G35" s="17" t="s">
        <v>218</v>
      </c>
      <c r="H35" s="17" t="s">
        <v>185</v>
      </c>
      <c r="I35" s="35"/>
      <c r="J35" s="18">
        <f>SUM(J36:J38)</f>
        <v>101</v>
      </c>
      <c r="K35" s="18"/>
      <c r="L35" s="18"/>
      <c r="M35" s="18"/>
      <c r="N35" s="18"/>
      <c r="O35" s="18"/>
      <c r="P35" s="18"/>
      <c r="Q35" s="18">
        <f>SUM(Q36:Q38)*R35</f>
        <v>6</v>
      </c>
      <c r="R35" s="18">
        <v>6</v>
      </c>
      <c r="S35" s="18"/>
      <c r="T35" s="18"/>
      <c r="U35" s="18"/>
      <c r="V35" s="18"/>
      <c r="W35" s="18"/>
      <c r="X35" s="18"/>
      <c r="Y35" s="19"/>
      <c r="Z35" s="19"/>
      <c r="AA35" s="18" t="s">
        <v>159</v>
      </c>
      <c r="AB35" s="18" t="s">
        <v>161</v>
      </c>
      <c r="AC35" s="19"/>
      <c r="AD35" s="19" t="s">
        <v>162</v>
      </c>
      <c r="AE35" s="19"/>
      <c r="AF35" s="19"/>
      <c r="AG35" s="19"/>
      <c r="AH35" s="19"/>
    </row>
    <row r="36" spans="1:705" s="31" customFormat="1" x14ac:dyDescent="0.25">
      <c r="A36" s="28"/>
      <c r="B36" s="28"/>
      <c r="C36" s="28"/>
      <c r="D36" s="15" t="s">
        <v>186</v>
      </c>
      <c r="E36" s="5" t="s">
        <v>287</v>
      </c>
      <c r="F36" s="5"/>
      <c r="G36" s="5" t="s">
        <v>288</v>
      </c>
      <c r="H36" s="5" t="s">
        <v>185</v>
      </c>
      <c r="I36" s="33" t="s">
        <v>159</v>
      </c>
      <c r="J36" s="5">
        <f>SUM(K36:N36)</f>
        <v>24</v>
      </c>
      <c r="K36" s="5"/>
      <c r="L36" s="29">
        <v>24</v>
      </c>
      <c r="M36" s="29"/>
      <c r="N36" s="29"/>
      <c r="O36" s="190"/>
      <c r="P36" s="29"/>
      <c r="Q36" s="211">
        <v>0.2</v>
      </c>
      <c r="R36" s="5"/>
      <c r="S36" s="5" t="s">
        <v>161</v>
      </c>
      <c r="T36" s="5"/>
      <c r="U36" s="5" t="s">
        <v>161</v>
      </c>
      <c r="V36" s="5"/>
      <c r="W36" s="5"/>
      <c r="X36" s="5"/>
      <c r="Y36" s="5" t="s">
        <v>207</v>
      </c>
      <c r="Z36" s="5">
        <v>61</v>
      </c>
      <c r="AA36" s="5" t="s">
        <v>159</v>
      </c>
      <c r="AB36" s="5"/>
      <c r="AC36" s="189">
        <v>2</v>
      </c>
      <c r="AD36" s="5"/>
      <c r="AE36" s="5"/>
      <c r="AF36" s="5"/>
      <c r="AG36" s="5"/>
      <c r="AH36" s="5"/>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row>
    <row r="37" spans="1:705" s="31" customFormat="1" x14ac:dyDescent="0.25">
      <c r="A37" s="32"/>
      <c r="B37" s="32"/>
      <c r="C37" s="32"/>
      <c r="D37" s="15" t="s">
        <v>186</v>
      </c>
      <c r="E37" s="5" t="s">
        <v>289</v>
      </c>
      <c r="F37" s="5"/>
      <c r="G37" s="5" t="s">
        <v>290</v>
      </c>
      <c r="H37" s="5" t="s">
        <v>185</v>
      </c>
      <c r="I37" s="33" t="s">
        <v>159</v>
      </c>
      <c r="J37" s="5">
        <f t="shared" ref="J37:J38" si="5">SUM(K37:N37)</f>
        <v>47</v>
      </c>
      <c r="K37" s="5">
        <v>13</v>
      </c>
      <c r="L37" s="29">
        <v>16</v>
      </c>
      <c r="M37" s="29">
        <v>18</v>
      </c>
      <c r="N37" s="29"/>
      <c r="O37" s="190"/>
      <c r="P37" s="29"/>
      <c r="Q37" s="211">
        <f>3/R35</f>
        <v>0.5</v>
      </c>
      <c r="R37" s="5"/>
      <c r="S37" s="5" t="s">
        <v>161</v>
      </c>
      <c r="T37" s="5"/>
      <c r="U37" s="5" t="s">
        <v>161</v>
      </c>
      <c r="V37" s="5"/>
      <c r="W37" s="5"/>
      <c r="X37" s="5"/>
      <c r="Y37" s="5" t="s">
        <v>207</v>
      </c>
      <c r="Z37" s="5">
        <v>61</v>
      </c>
      <c r="AA37" s="5" t="s">
        <v>159</v>
      </c>
      <c r="AB37" s="5"/>
      <c r="AC37" s="189">
        <v>2</v>
      </c>
      <c r="AD37" s="5"/>
      <c r="AE37" s="5"/>
      <c r="AF37" s="5"/>
      <c r="AG37" s="5"/>
      <c r="AH37" s="5"/>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row>
    <row r="38" spans="1:705" s="31" customFormat="1" x14ac:dyDescent="0.25">
      <c r="A38" s="32"/>
      <c r="B38" s="32"/>
      <c r="C38" s="32"/>
      <c r="D38" s="15" t="s">
        <v>186</v>
      </c>
      <c r="E38" s="5" t="s">
        <v>291</v>
      </c>
      <c r="F38" s="5"/>
      <c r="G38" s="9" t="s">
        <v>292</v>
      </c>
      <c r="H38" s="5" t="s">
        <v>185</v>
      </c>
      <c r="I38" s="33" t="s">
        <v>159</v>
      </c>
      <c r="J38" s="5">
        <f t="shared" si="5"/>
        <v>30</v>
      </c>
      <c r="K38" s="5">
        <v>6</v>
      </c>
      <c r="L38" s="5">
        <v>24</v>
      </c>
      <c r="M38" s="5"/>
      <c r="N38" s="5"/>
      <c r="O38" s="189"/>
      <c r="P38" s="5"/>
      <c r="Q38" s="211">
        <v>0.3</v>
      </c>
      <c r="R38" s="5"/>
      <c r="S38" s="5" t="s">
        <v>161</v>
      </c>
      <c r="T38" s="5"/>
      <c r="U38" s="5" t="s">
        <v>161</v>
      </c>
      <c r="V38" s="5"/>
      <c r="W38" s="5"/>
      <c r="X38" s="5"/>
      <c r="Y38" s="5" t="s">
        <v>195</v>
      </c>
      <c r="Z38" s="5">
        <v>61</v>
      </c>
      <c r="AA38" s="5">
        <v>2</v>
      </c>
      <c r="AB38" s="5"/>
      <c r="AC38" s="189">
        <v>2</v>
      </c>
      <c r="AD38" s="5"/>
      <c r="AE38" s="5"/>
      <c r="AF38" s="5"/>
      <c r="AG38" s="5"/>
      <c r="AH38" s="5"/>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row>
    <row r="39" spans="1:705" s="37" customFormat="1" ht="15" customHeight="1" x14ac:dyDescent="0.25">
      <c r="A39" s="17"/>
      <c r="B39" s="17"/>
      <c r="C39" s="17"/>
      <c r="D39" s="23" t="s">
        <v>156</v>
      </c>
      <c r="E39" s="17" t="s">
        <v>293</v>
      </c>
      <c r="F39" s="17"/>
      <c r="G39" s="17" t="s">
        <v>294</v>
      </c>
      <c r="H39" s="17" t="s">
        <v>185</v>
      </c>
      <c r="I39" s="81" t="s">
        <v>159</v>
      </c>
      <c r="J39" s="18">
        <f>SUM(K39:N39)</f>
        <v>24</v>
      </c>
      <c r="K39" s="19"/>
      <c r="L39" s="18"/>
      <c r="M39" s="20">
        <v>24</v>
      </c>
      <c r="N39" s="20"/>
      <c r="O39" s="20" t="s">
        <v>180</v>
      </c>
      <c r="P39" s="20">
        <v>4</v>
      </c>
      <c r="Q39" s="18">
        <f>R39</f>
        <v>2</v>
      </c>
      <c r="R39" s="18">
        <v>2</v>
      </c>
      <c r="S39" s="20" t="s">
        <v>161</v>
      </c>
      <c r="T39" s="20"/>
      <c r="U39" s="20" t="s">
        <v>161</v>
      </c>
      <c r="V39" s="20"/>
      <c r="W39" s="20"/>
      <c r="X39" s="20"/>
      <c r="Y39" s="19" t="s">
        <v>195</v>
      </c>
      <c r="Z39" s="19"/>
      <c r="AA39" s="20" t="s">
        <v>159</v>
      </c>
      <c r="AB39" s="20" t="s">
        <v>161</v>
      </c>
      <c r="AC39" s="19">
        <v>2</v>
      </c>
      <c r="AD39" s="19" t="s">
        <v>162</v>
      </c>
      <c r="AE39" s="19"/>
      <c r="AF39" s="19"/>
      <c r="AG39" s="19"/>
      <c r="AH39" s="19"/>
    </row>
    <row r="40" spans="1:705" x14ac:dyDescent="0.25">
      <c r="O40" s="1"/>
    </row>
    <row r="42" spans="1:705" ht="42.6" customHeight="1" x14ac:dyDescent="0.25">
      <c r="A42" s="24"/>
      <c r="B42" s="252" t="s">
        <v>241</v>
      </c>
      <c r="C42" s="252" t="s">
        <v>229</v>
      </c>
      <c r="D42" s="252" t="s">
        <v>154</v>
      </c>
      <c r="E42" s="24"/>
      <c r="F42" s="24"/>
      <c r="G42" s="252" t="s">
        <v>295</v>
      </c>
      <c r="H42" s="24"/>
      <c r="I42" s="34"/>
      <c r="J42" s="25">
        <f>J61+J46+J55+J58+J60</f>
        <v>406</v>
      </c>
      <c r="K42" s="25">
        <v>0</v>
      </c>
      <c r="L42" s="25">
        <v>0</v>
      </c>
      <c r="M42" s="25">
        <v>0</v>
      </c>
      <c r="N42" s="25">
        <v>0</v>
      </c>
      <c r="O42" s="26"/>
      <c r="P42" s="25"/>
      <c r="Q42" s="26"/>
      <c r="R42" s="25">
        <f>SUM(R52:R61)</f>
        <v>30</v>
      </c>
      <c r="S42" s="25"/>
      <c r="T42" s="25"/>
      <c r="U42" s="25"/>
      <c r="V42" s="25"/>
      <c r="W42" s="25"/>
      <c r="X42" s="25"/>
      <c r="Y42" s="27"/>
      <c r="Z42" s="27"/>
      <c r="AA42" s="25"/>
      <c r="AB42" s="25"/>
      <c r="AC42" s="27"/>
      <c r="AD42" s="27"/>
      <c r="AE42" s="27"/>
      <c r="AF42" s="27"/>
      <c r="AG42" s="27"/>
      <c r="AH42" s="27"/>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row>
    <row r="43" spans="1:705" ht="30" x14ac:dyDescent="0.25">
      <c r="A43" s="40"/>
      <c r="B43" s="40"/>
      <c r="C43" s="40"/>
      <c r="D43" s="82" t="s">
        <v>164</v>
      </c>
      <c r="E43" s="83"/>
      <c r="F43" s="83"/>
      <c r="G43" s="84" t="s">
        <v>245</v>
      </c>
      <c r="H43" s="83" t="s">
        <v>158</v>
      </c>
      <c r="I43" s="170"/>
      <c r="J43" s="86"/>
      <c r="K43" s="42"/>
      <c r="L43" s="42"/>
      <c r="M43" s="42"/>
      <c r="N43" s="86"/>
      <c r="O43" s="43"/>
      <c r="P43" s="42"/>
      <c r="Q43" s="44"/>
      <c r="R43" s="43"/>
      <c r="S43" s="43"/>
      <c r="T43" s="43"/>
      <c r="U43" s="43"/>
      <c r="V43" s="43"/>
      <c r="W43" s="43"/>
      <c r="X43" s="43"/>
      <c r="Y43" s="45"/>
      <c r="Z43" s="45"/>
      <c r="AA43" s="43"/>
      <c r="AB43" s="43"/>
      <c r="AC43" s="45"/>
      <c r="AD43" s="45"/>
      <c r="AE43" s="45"/>
      <c r="AF43" s="45"/>
      <c r="AG43" s="45"/>
      <c r="AH43" s="45"/>
    </row>
    <row r="44" spans="1:705" s="37" customFormat="1" ht="30" customHeight="1" x14ac:dyDescent="0.25">
      <c r="A44" s="80"/>
      <c r="B44" s="80"/>
      <c r="C44" s="80" t="s">
        <v>232</v>
      </c>
      <c r="D44" s="87" t="s">
        <v>156</v>
      </c>
      <c r="E44" s="80" t="s">
        <v>246</v>
      </c>
      <c r="F44" s="80"/>
      <c r="G44" s="88" t="s">
        <v>157</v>
      </c>
      <c r="H44" s="89" t="s">
        <v>158</v>
      </c>
      <c r="I44" s="171" t="s">
        <v>159</v>
      </c>
      <c r="J44" s="91">
        <f>SUM(K44:N44)</f>
        <v>0.2</v>
      </c>
      <c r="K44" s="92"/>
      <c r="L44" s="92"/>
      <c r="M44" s="92"/>
      <c r="N44" s="91">
        <v>0.2</v>
      </c>
      <c r="O44" s="79"/>
      <c r="P44" s="92"/>
      <c r="Q44" s="255">
        <v>0</v>
      </c>
      <c r="R44" s="79">
        <v>2</v>
      </c>
      <c r="S44" s="79"/>
      <c r="T44" s="79"/>
      <c r="U44" s="18" t="s">
        <v>159</v>
      </c>
      <c r="V44" s="18" t="s">
        <v>296</v>
      </c>
      <c r="W44" s="18"/>
      <c r="X44" s="79"/>
      <c r="Y44" s="94" t="s">
        <v>160</v>
      </c>
      <c r="Z44" s="217">
        <v>6</v>
      </c>
      <c r="AA44" s="79" t="s">
        <v>161</v>
      </c>
      <c r="AB44" s="79" t="s">
        <v>159</v>
      </c>
      <c r="AC44" s="94">
        <v>1</v>
      </c>
      <c r="AD44" s="94" t="s">
        <v>162</v>
      </c>
      <c r="AE44" s="94"/>
      <c r="AF44" s="94"/>
      <c r="AG44" s="94"/>
      <c r="AH44" s="94"/>
    </row>
    <row r="45" spans="1:705" s="37" customFormat="1" ht="30" customHeight="1" x14ac:dyDescent="0.25">
      <c r="A45" s="40"/>
      <c r="B45" s="40"/>
      <c r="C45" s="40"/>
      <c r="D45" s="270" t="s">
        <v>164</v>
      </c>
      <c r="E45" s="41" t="s">
        <v>262</v>
      </c>
      <c r="F45" s="41"/>
      <c r="G45" s="271" t="s">
        <v>263</v>
      </c>
      <c r="H45" s="83" t="s">
        <v>158</v>
      </c>
      <c r="I45" s="168"/>
      <c r="J45" s="42"/>
      <c r="K45" s="42"/>
      <c r="L45" s="42">
        <v>24</v>
      </c>
      <c r="M45" s="42"/>
      <c r="N45" s="42"/>
      <c r="O45" s="43"/>
      <c r="P45" s="42"/>
      <c r="Q45" s="44">
        <v>2</v>
      </c>
      <c r="R45" s="43">
        <v>2</v>
      </c>
      <c r="S45" s="43"/>
      <c r="T45" s="43"/>
      <c r="U45" s="43"/>
      <c r="V45" s="43"/>
      <c r="W45" s="43"/>
      <c r="X45" s="43"/>
      <c r="Y45" s="45"/>
      <c r="Z45" s="45"/>
      <c r="AA45" s="43"/>
      <c r="AB45" s="43"/>
      <c r="AC45" s="45"/>
      <c r="AD45" s="45"/>
      <c r="AE45" s="45"/>
      <c r="AF45" s="45"/>
      <c r="AG45" s="45"/>
      <c r="AH45" s="45"/>
    </row>
    <row r="46" spans="1:705" s="37" customFormat="1" ht="30" customHeight="1" x14ac:dyDescent="0.25">
      <c r="A46" s="17"/>
      <c r="B46" s="17"/>
      <c r="C46" s="17"/>
      <c r="D46" s="23" t="s">
        <v>156</v>
      </c>
      <c r="E46" s="272" t="s">
        <v>297</v>
      </c>
      <c r="F46" s="272"/>
      <c r="G46" s="17" t="s">
        <v>168</v>
      </c>
      <c r="H46" s="89" t="s">
        <v>158</v>
      </c>
      <c r="I46" s="273" t="s">
        <v>161</v>
      </c>
      <c r="J46" s="18">
        <f>SUM(K46:N46)</f>
        <v>24</v>
      </c>
      <c r="K46" s="18"/>
      <c r="L46" s="18">
        <v>24</v>
      </c>
      <c r="M46" s="18"/>
      <c r="N46" s="18"/>
      <c r="O46" s="20"/>
      <c r="P46" s="18">
        <v>0</v>
      </c>
      <c r="Q46" s="36">
        <v>2</v>
      </c>
      <c r="R46" s="20">
        <v>2</v>
      </c>
      <c r="S46" s="20"/>
      <c r="T46" s="20"/>
      <c r="U46" s="18" t="s">
        <v>159</v>
      </c>
      <c r="V46" s="18" t="s">
        <v>296</v>
      </c>
      <c r="W46" s="18"/>
      <c r="X46" s="20"/>
      <c r="Y46" s="19" t="s">
        <v>171</v>
      </c>
      <c r="Z46" s="19"/>
      <c r="AA46" s="20" t="s">
        <v>161</v>
      </c>
      <c r="AB46" s="20" t="s">
        <v>159</v>
      </c>
      <c r="AC46" s="19">
        <v>2</v>
      </c>
      <c r="AD46" s="19" t="s">
        <v>162</v>
      </c>
      <c r="AE46" s="19"/>
      <c r="AF46" s="19"/>
      <c r="AG46" s="19"/>
      <c r="AH46" s="19"/>
    </row>
    <row r="47" spans="1:705" s="37" customFormat="1" ht="30" customHeight="1" x14ac:dyDescent="0.25">
      <c r="A47" s="17"/>
      <c r="B47" s="17"/>
      <c r="C47" s="17"/>
      <c r="D47" s="23" t="s">
        <v>156</v>
      </c>
      <c r="E47" s="274" t="s">
        <v>298</v>
      </c>
      <c r="F47" s="274"/>
      <c r="G47" s="17" t="s">
        <v>173</v>
      </c>
      <c r="H47" s="89" t="s">
        <v>158</v>
      </c>
      <c r="I47" s="275" t="s">
        <v>159</v>
      </c>
      <c r="J47" s="18">
        <f t="shared" ref="J47:J48" si="6">SUM(K47:N47)</f>
        <v>24</v>
      </c>
      <c r="K47" s="18"/>
      <c r="L47" s="18">
        <v>24</v>
      </c>
      <c r="M47" s="18"/>
      <c r="N47" s="18"/>
      <c r="O47" s="20"/>
      <c r="P47" s="18">
        <v>0</v>
      </c>
      <c r="Q47" s="36">
        <v>2</v>
      </c>
      <c r="R47" s="20">
        <v>2</v>
      </c>
      <c r="S47" s="20"/>
      <c r="T47" s="20"/>
      <c r="U47" s="18" t="s">
        <v>159</v>
      </c>
      <c r="V47" s="18" t="s">
        <v>296</v>
      </c>
      <c r="W47" s="18"/>
      <c r="X47" s="20"/>
      <c r="Y47" s="19" t="s">
        <v>171</v>
      </c>
      <c r="Z47" s="19">
        <v>18</v>
      </c>
      <c r="AA47" s="20" t="s">
        <v>161</v>
      </c>
      <c r="AB47" s="20" t="s">
        <v>159</v>
      </c>
      <c r="AC47" s="19">
        <v>2</v>
      </c>
      <c r="AD47" s="19" t="s">
        <v>162</v>
      </c>
      <c r="AE47" s="19"/>
      <c r="AF47" s="19"/>
      <c r="AG47" s="19"/>
      <c r="AH47" s="19"/>
    </row>
    <row r="48" spans="1:705" s="37" customFormat="1" ht="30" customHeight="1" x14ac:dyDescent="0.25">
      <c r="A48" s="17"/>
      <c r="B48" s="17"/>
      <c r="C48" s="17"/>
      <c r="D48" s="23" t="s">
        <v>156</v>
      </c>
      <c r="E48" s="274" t="s">
        <v>299</v>
      </c>
      <c r="F48" s="274"/>
      <c r="G48" s="17" t="s">
        <v>175</v>
      </c>
      <c r="H48" s="89" t="s">
        <v>158</v>
      </c>
      <c r="I48" s="121" t="s">
        <v>161</v>
      </c>
      <c r="J48" s="18">
        <f t="shared" si="6"/>
        <v>24</v>
      </c>
      <c r="K48" s="18"/>
      <c r="L48" s="18">
        <v>24</v>
      </c>
      <c r="M48" s="18"/>
      <c r="N48" s="18"/>
      <c r="O48" s="20"/>
      <c r="P48" s="18">
        <v>0</v>
      </c>
      <c r="Q48" s="36">
        <v>2</v>
      </c>
      <c r="R48" s="20">
        <v>2</v>
      </c>
      <c r="S48" s="20"/>
      <c r="T48" s="20"/>
      <c r="U48" s="18" t="s">
        <v>159</v>
      </c>
      <c r="V48" s="18" t="s">
        <v>296</v>
      </c>
      <c r="W48" s="18"/>
      <c r="X48" s="215" t="s">
        <v>176</v>
      </c>
      <c r="Y48" s="19" t="s">
        <v>177</v>
      </c>
      <c r="Z48" s="19">
        <v>14</v>
      </c>
      <c r="AA48" s="20" t="s">
        <v>161</v>
      </c>
      <c r="AB48" s="20" t="s">
        <v>159</v>
      </c>
      <c r="AC48" s="19">
        <v>2</v>
      </c>
      <c r="AD48" s="19" t="s">
        <v>162</v>
      </c>
      <c r="AE48" s="19"/>
      <c r="AF48" s="19"/>
      <c r="AG48" s="19"/>
      <c r="AH48" s="19"/>
    </row>
    <row r="49" spans="1:705" s="37" customFormat="1" ht="30" customHeight="1" x14ac:dyDescent="0.25">
      <c r="A49" s="17"/>
      <c r="B49" s="17"/>
      <c r="C49" s="17"/>
      <c r="D49" s="23" t="s">
        <v>156</v>
      </c>
      <c r="E49" s="274" t="s">
        <v>300</v>
      </c>
      <c r="F49" s="274"/>
      <c r="G49" s="17" t="s">
        <v>179</v>
      </c>
      <c r="H49" s="89" t="s">
        <v>158</v>
      </c>
      <c r="I49" s="275" t="s">
        <v>159</v>
      </c>
      <c r="J49" s="18">
        <f>SUM(K49:N49)</f>
        <v>2</v>
      </c>
      <c r="K49" s="18"/>
      <c r="L49" s="18"/>
      <c r="M49" s="18"/>
      <c r="N49" s="18">
        <v>2</v>
      </c>
      <c r="O49" s="79" t="s">
        <v>180</v>
      </c>
      <c r="P49" s="18">
        <v>4</v>
      </c>
      <c r="Q49" s="36">
        <v>2</v>
      </c>
      <c r="R49" s="20">
        <v>2</v>
      </c>
      <c r="S49" s="20"/>
      <c r="T49" s="20"/>
      <c r="U49" s="18" t="s">
        <v>159</v>
      </c>
      <c r="V49" s="18" t="s">
        <v>296</v>
      </c>
      <c r="W49" s="18"/>
      <c r="X49" s="20"/>
      <c r="Y49" s="19" t="s">
        <v>171</v>
      </c>
      <c r="Z49" s="19">
        <v>6</v>
      </c>
      <c r="AA49" s="20" t="s">
        <v>161</v>
      </c>
      <c r="AB49" s="20" t="s">
        <v>159</v>
      </c>
      <c r="AC49" s="19">
        <v>2</v>
      </c>
      <c r="AD49" s="19" t="s">
        <v>162</v>
      </c>
      <c r="AE49" s="19"/>
      <c r="AF49" s="19"/>
      <c r="AG49" s="19"/>
      <c r="AH49" s="19"/>
    </row>
    <row r="50" spans="1:705" s="37" customFormat="1" ht="30" customHeight="1" x14ac:dyDescent="0.25">
      <c r="A50" s="17"/>
      <c r="B50" s="17"/>
      <c r="C50" s="17"/>
      <c r="D50" s="87" t="s">
        <v>156</v>
      </c>
      <c r="E50" s="80"/>
      <c r="F50" s="80"/>
      <c r="G50" s="80" t="s">
        <v>265</v>
      </c>
      <c r="H50" s="89" t="s">
        <v>158</v>
      </c>
      <c r="I50" s="275" t="s">
        <v>159</v>
      </c>
      <c r="J50" s="169">
        <f>SUM(K50:N50)</f>
        <v>0.2</v>
      </c>
      <c r="K50" s="18"/>
      <c r="L50" s="18"/>
      <c r="M50" s="18"/>
      <c r="N50" s="169">
        <v>0.2</v>
      </c>
      <c r="O50" s="20"/>
      <c r="P50" s="18">
        <v>0</v>
      </c>
      <c r="Q50" s="36">
        <v>2</v>
      </c>
      <c r="R50" s="20">
        <v>2</v>
      </c>
      <c r="S50" s="20"/>
      <c r="T50" s="20"/>
      <c r="U50" s="18" t="s">
        <v>159</v>
      </c>
      <c r="V50" s="18" t="s">
        <v>296</v>
      </c>
      <c r="W50" s="18"/>
      <c r="X50" s="20"/>
      <c r="Y50" s="19" t="s">
        <v>160</v>
      </c>
      <c r="Z50" s="19"/>
      <c r="AA50" s="20" t="s">
        <v>161</v>
      </c>
      <c r="AB50" s="20" t="s">
        <v>159</v>
      </c>
      <c r="AC50" s="19">
        <v>2</v>
      </c>
      <c r="AD50" s="94" t="s">
        <v>162</v>
      </c>
      <c r="AE50" s="19"/>
      <c r="AF50" s="19"/>
      <c r="AG50" s="19"/>
      <c r="AH50" s="19"/>
    </row>
    <row r="51" spans="1:705" x14ac:dyDescent="0.25">
      <c r="A51" s="163"/>
      <c r="B51" s="163"/>
      <c r="C51" s="163"/>
      <c r="D51" s="164"/>
      <c r="E51" s="163"/>
      <c r="F51" s="163"/>
      <c r="G51" s="163"/>
      <c r="H51" s="163"/>
      <c r="I51" s="165"/>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row>
    <row r="52" spans="1:705" s="37" customFormat="1" x14ac:dyDescent="0.25">
      <c r="A52" s="17"/>
      <c r="B52" s="17"/>
      <c r="C52" s="17" t="s">
        <v>229</v>
      </c>
      <c r="D52" s="23" t="s">
        <v>156</v>
      </c>
      <c r="E52" s="17"/>
      <c r="F52" s="17"/>
      <c r="G52" s="17" t="s">
        <v>301</v>
      </c>
      <c r="H52" s="17" t="s">
        <v>185</v>
      </c>
      <c r="I52" s="121" t="s">
        <v>161</v>
      </c>
      <c r="J52" s="92">
        <f>SUM(K52:N52)</f>
        <v>0</v>
      </c>
      <c r="K52" s="18"/>
      <c r="L52" s="18"/>
      <c r="M52" s="18"/>
      <c r="N52" s="18"/>
      <c r="O52" s="20"/>
      <c r="P52" s="18">
        <v>5</v>
      </c>
      <c r="Q52" s="36">
        <v>5</v>
      </c>
      <c r="R52" s="18">
        <v>5</v>
      </c>
      <c r="S52" s="18"/>
      <c r="T52" s="18"/>
      <c r="U52" s="18" t="s">
        <v>161</v>
      </c>
      <c r="V52" s="18"/>
      <c r="W52" s="18"/>
      <c r="X52" s="18"/>
      <c r="Y52" s="19"/>
      <c r="Z52" s="19"/>
      <c r="AA52" s="18" t="s">
        <v>161</v>
      </c>
      <c r="AB52" s="18" t="s">
        <v>159</v>
      </c>
      <c r="AC52" s="19">
        <v>0</v>
      </c>
      <c r="AD52" s="19"/>
      <c r="AE52" s="19"/>
      <c r="AF52" s="19"/>
      <c r="AG52" s="19"/>
      <c r="AH52" s="19"/>
    </row>
    <row r="53" spans="1:705" s="37" customFormat="1" x14ac:dyDescent="0.25">
      <c r="A53" s="17"/>
      <c r="B53" s="17"/>
      <c r="C53" s="17" t="s">
        <v>229</v>
      </c>
      <c r="D53" s="23" t="s">
        <v>156</v>
      </c>
      <c r="E53" s="17"/>
      <c r="F53" s="17"/>
      <c r="G53" s="17" t="s">
        <v>302</v>
      </c>
      <c r="H53" s="17" t="s">
        <v>185</v>
      </c>
      <c r="I53" s="171" t="s">
        <v>159</v>
      </c>
      <c r="J53" s="18" t="s">
        <v>303</v>
      </c>
      <c r="K53" s="18"/>
      <c r="L53" s="18"/>
      <c r="M53" s="18"/>
      <c r="N53" s="18"/>
      <c r="O53" s="20"/>
      <c r="P53" s="18">
        <v>5</v>
      </c>
      <c r="Q53" s="36">
        <v>5</v>
      </c>
      <c r="R53" s="18">
        <v>5</v>
      </c>
      <c r="S53" s="18"/>
      <c r="T53" s="18"/>
      <c r="U53" s="18" t="s">
        <v>161</v>
      </c>
      <c r="V53" s="18"/>
      <c r="W53" s="18"/>
      <c r="X53" s="18"/>
      <c r="Y53" s="19"/>
      <c r="Z53" s="19"/>
      <c r="AA53" s="18" t="s">
        <v>159</v>
      </c>
      <c r="AB53" s="18" t="s">
        <v>161</v>
      </c>
      <c r="AC53" s="19">
        <v>2</v>
      </c>
      <c r="AD53" s="19" t="s">
        <v>162</v>
      </c>
      <c r="AE53" s="19"/>
      <c r="AF53" s="19"/>
      <c r="AG53" s="19"/>
      <c r="AH53" s="19"/>
    </row>
    <row r="54" spans="1:705" s="37" customFormat="1" ht="23.25" x14ac:dyDescent="0.25">
      <c r="A54" s="40"/>
      <c r="B54" s="40"/>
      <c r="C54" s="40" t="s">
        <v>229</v>
      </c>
      <c r="D54" s="82" t="s">
        <v>164</v>
      </c>
      <c r="E54" s="83"/>
      <c r="F54" s="83"/>
      <c r="G54" s="84" t="s">
        <v>237</v>
      </c>
      <c r="H54" s="83" t="s">
        <v>185</v>
      </c>
      <c r="I54" s="41"/>
      <c r="J54" s="42"/>
      <c r="K54" s="42"/>
      <c r="L54" s="42"/>
      <c r="M54" s="42"/>
      <c r="N54" s="42"/>
      <c r="O54" s="43"/>
      <c r="P54" s="42"/>
      <c r="Q54" s="44"/>
      <c r="R54" s="43"/>
      <c r="S54" s="43"/>
      <c r="T54" s="43"/>
      <c r="U54" s="43"/>
      <c r="V54" s="43"/>
      <c r="W54" s="43"/>
      <c r="X54" s="43"/>
      <c r="Y54" s="45"/>
      <c r="Z54" s="45"/>
      <c r="AA54" s="43"/>
      <c r="AB54" s="43"/>
      <c r="AC54" s="45"/>
      <c r="AD54" s="45"/>
      <c r="AE54" s="45"/>
      <c r="AF54" s="45"/>
      <c r="AG54" s="45"/>
      <c r="AH54" s="45"/>
    </row>
    <row r="55" spans="1:705" s="31" customFormat="1" x14ac:dyDescent="0.25">
      <c r="A55" s="28"/>
      <c r="B55" s="28"/>
      <c r="C55" s="28"/>
      <c r="D55" s="15" t="s">
        <v>186</v>
      </c>
      <c r="E55" s="8" t="s">
        <v>249</v>
      </c>
      <c r="F55" s="8"/>
      <c r="G55" s="5" t="s">
        <v>250</v>
      </c>
      <c r="H55" s="8" t="s">
        <v>185</v>
      </c>
      <c r="I55" s="218" t="s">
        <v>159</v>
      </c>
      <c r="J55" s="5">
        <f>SUM(K55:N55)</f>
        <v>24</v>
      </c>
      <c r="K55" s="5"/>
      <c r="L55" s="29">
        <v>24</v>
      </c>
      <c r="M55" s="4"/>
      <c r="N55" s="4"/>
      <c r="O55" s="4" t="s">
        <v>180</v>
      </c>
      <c r="P55" s="5">
        <v>5</v>
      </c>
      <c r="Q55" s="30"/>
      <c r="R55" s="5"/>
      <c r="S55" s="5"/>
      <c r="T55" s="5"/>
      <c r="U55" s="5" t="s">
        <v>159</v>
      </c>
      <c r="V55" s="261" t="s">
        <v>296</v>
      </c>
      <c r="W55" s="261"/>
      <c r="X55" s="5"/>
      <c r="Y55" s="5" t="s">
        <v>171</v>
      </c>
      <c r="Z55" s="5">
        <v>71</v>
      </c>
      <c r="AA55" s="5" t="s">
        <v>161</v>
      </c>
      <c r="AB55" s="5" t="s">
        <v>161</v>
      </c>
      <c r="AC55" s="5"/>
      <c r="AD55" s="5"/>
      <c r="AE55" s="5"/>
      <c r="AF55" s="5"/>
      <c r="AG55" s="5"/>
      <c r="AH55" s="5"/>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row>
    <row r="56" spans="1:705" s="31" customFormat="1" x14ac:dyDescent="0.25">
      <c r="A56" s="32"/>
      <c r="B56" s="32"/>
      <c r="C56" s="32"/>
      <c r="D56" s="15" t="s">
        <v>186</v>
      </c>
      <c r="E56" s="8" t="s">
        <v>251</v>
      </c>
      <c r="F56" s="8"/>
      <c r="G56" s="9" t="s">
        <v>252</v>
      </c>
      <c r="H56" s="8" t="s">
        <v>185</v>
      </c>
      <c r="I56" s="218" t="s">
        <v>159</v>
      </c>
      <c r="J56" s="5">
        <f>SUM(K56:N56)</f>
        <v>8</v>
      </c>
      <c r="K56" s="5"/>
      <c r="L56" s="29">
        <v>8</v>
      </c>
      <c r="M56" s="4"/>
      <c r="N56" s="4"/>
      <c r="O56" s="4"/>
      <c r="P56" s="5"/>
      <c r="Q56" s="30"/>
      <c r="R56" s="5"/>
      <c r="S56" s="5"/>
      <c r="T56" s="5"/>
      <c r="U56" s="5" t="s">
        <v>159</v>
      </c>
      <c r="V56" s="261" t="s">
        <v>296</v>
      </c>
      <c r="W56" s="261"/>
      <c r="X56" s="5"/>
      <c r="Y56" s="5" t="s">
        <v>171</v>
      </c>
      <c r="Z56" s="5">
        <v>6</v>
      </c>
      <c r="AA56" s="5" t="s">
        <v>161</v>
      </c>
      <c r="AB56" s="5" t="s">
        <v>161</v>
      </c>
      <c r="AC56" s="5"/>
      <c r="AD56" s="5"/>
      <c r="AE56" s="5"/>
      <c r="AF56" s="5"/>
      <c r="AG56" s="5"/>
      <c r="AH56" s="5"/>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row>
    <row r="57" spans="1:705" s="31" customFormat="1" x14ac:dyDescent="0.25">
      <c r="A57" s="32"/>
      <c r="B57" s="32"/>
      <c r="C57" s="32"/>
      <c r="D57" s="15" t="s">
        <v>186</v>
      </c>
      <c r="E57" s="8" t="s">
        <v>253</v>
      </c>
      <c r="F57" s="8"/>
      <c r="G57" s="216" t="s">
        <v>254</v>
      </c>
      <c r="H57" s="8" t="s">
        <v>185</v>
      </c>
      <c r="I57" s="218" t="s">
        <v>159</v>
      </c>
      <c r="J57" s="5">
        <f t="shared" ref="J57:J58" si="7">SUM(K57:N57)</f>
        <v>8</v>
      </c>
      <c r="K57" s="5">
        <v>4</v>
      </c>
      <c r="L57" s="29">
        <v>4</v>
      </c>
      <c r="M57" s="4"/>
      <c r="N57" s="4"/>
      <c r="O57" s="4"/>
      <c r="P57" s="5"/>
      <c r="Q57" s="30"/>
      <c r="R57" s="5"/>
      <c r="S57" s="5"/>
      <c r="T57" s="5"/>
      <c r="U57" s="5" t="s">
        <v>159</v>
      </c>
      <c r="V57" s="261" t="s">
        <v>296</v>
      </c>
      <c r="W57" s="261"/>
      <c r="X57" s="5"/>
      <c r="Y57" s="5" t="s">
        <v>171</v>
      </c>
      <c r="Z57" s="5">
        <v>6</v>
      </c>
      <c r="AA57" s="5" t="s">
        <v>161</v>
      </c>
      <c r="AB57" s="5" t="s">
        <v>161</v>
      </c>
      <c r="AC57" s="5"/>
      <c r="AD57" s="5"/>
      <c r="AE57" s="5"/>
      <c r="AF57" s="5"/>
      <c r="AG57" s="5"/>
      <c r="AH57" s="5"/>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row>
    <row r="58" spans="1:705" s="31" customFormat="1" x14ac:dyDescent="0.25">
      <c r="A58" s="32"/>
      <c r="B58" s="32"/>
      <c r="C58" s="32"/>
      <c r="D58" s="15" t="s">
        <v>186</v>
      </c>
      <c r="E58" s="8" t="s">
        <v>255</v>
      </c>
      <c r="F58" s="8"/>
      <c r="G58" s="9" t="s">
        <v>256</v>
      </c>
      <c r="H58" s="8" t="s">
        <v>185</v>
      </c>
      <c r="I58" s="218" t="s">
        <v>159</v>
      </c>
      <c r="J58" s="5">
        <f t="shared" si="7"/>
        <v>12</v>
      </c>
      <c r="K58" s="5"/>
      <c r="L58" s="29">
        <v>12</v>
      </c>
      <c r="M58" s="4"/>
      <c r="N58" s="4"/>
      <c r="O58" s="4" t="s">
        <v>180</v>
      </c>
      <c r="P58" s="5">
        <v>1</v>
      </c>
      <c r="Q58" s="5"/>
      <c r="R58" s="5"/>
      <c r="S58" s="5"/>
      <c r="T58" s="5"/>
      <c r="U58" s="5" t="s">
        <v>159</v>
      </c>
      <c r="V58" s="261" t="s">
        <v>296</v>
      </c>
      <c r="W58" s="261"/>
      <c r="X58" s="5"/>
      <c r="Y58" s="5" t="s">
        <v>195</v>
      </c>
      <c r="Z58" s="5">
        <v>72</v>
      </c>
      <c r="AA58" s="5" t="s">
        <v>161</v>
      </c>
      <c r="AB58" s="5" t="s">
        <v>161</v>
      </c>
      <c r="AC58" s="10"/>
      <c r="AD58" s="33"/>
      <c r="AE58" s="33"/>
      <c r="AF58" s="33"/>
      <c r="AG58" s="33"/>
      <c r="AH58" s="3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row>
    <row r="59" spans="1:705" s="31" customFormat="1" x14ac:dyDescent="0.25">
      <c r="A59" s="32"/>
      <c r="B59" s="32"/>
      <c r="C59" s="32"/>
      <c r="D59" s="15" t="s">
        <v>186</v>
      </c>
      <c r="E59" s="8" t="s">
        <v>257</v>
      </c>
      <c r="F59" s="8"/>
      <c r="G59" s="9" t="s">
        <v>258</v>
      </c>
      <c r="H59" s="8" t="s">
        <v>185</v>
      </c>
      <c r="I59" s="218" t="s">
        <v>159</v>
      </c>
      <c r="J59" s="5">
        <v>8</v>
      </c>
      <c r="K59" s="5"/>
      <c r="L59" s="29">
        <v>8</v>
      </c>
      <c r="M59" s="4"/>
      <c r="N59" s="4"/>
      <c r="O59" s="4"/>
      <c r="P59" s="5"/>
      <c r="Q59" s="5"/>
      <c r="R59" s="5"/>
      <c r="S59" s="5"/>
      <c r="T59" s="5"/>
      <c r="U59" s="5" t="s">
        <v>159</v>
      </c>
      <c r="V59" s="261" t="s">
        <v>296</v>
      </c>
      <c r="W59" s="261"/>
      <c r="X59" s="5"/>
      <c r="Y59" s="5" t="s">
        <v>195</v>
      </c>
      <c r="Z59" s="5">
        <v>72</v>
      </c>
      <c r="AA59" s="5" t="s">
        <v>161</v>
      </c>
      <c r="AB59" s="5" t="s">
        <v>161</v>
      </c>
      <c r="AC59" s="10"/>
      <c r="AD59" s="33"/>
      <c r="AE59" s="33"/>
      <c r="AF59" s="33"/>
      <c r="AG59" s="33"/>
      <c r="AH59" s="3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row>
    <row r="60" spans="1:705" s="37" customFormat="1" ht="15" customHeight="1" x14ac:dyDescent="0.25">
      <c r="A60" s="256"/>
      <c r="B60" s="256"/>
      <c r="C60" s="256" t="s">
        <v>232</v>
      </c>
      <c r="D60" s="257" t="s">
        <v>186</v>
      </c>
      <c r="E60" s="258" t="s">
        <v>260</v>
      </c>
      <c r="F60" s="258"/>
      <c r="G60" s="259" t="s">
        <v>304</v>
      </c>
      <c r="H60" s="5" t="s">
        <v>185</v>
      </c>
      <c r="I60" s="260" t="s">
        <v>159</v>
      </c>
      <c r="J60" s="261">
        <v>32</v>
      </c>
      <c r="K60" s="269"/>
      <c r="L60" s="261">
        <v>32</v>
      </c>
      <c r="M60" s="263"/>
      <c r="N60" s="263"/>
      <c r="O60" s="263"/>
      <c r="P60" s="264">
        <v>0</v>
      </c>
      <c r="Q60" s="255"/>
      <c r="R60" s="240"/>
      <c r="S60" s="263"/>
      <c r="T60" s="263"/>
      <c r="U60" s="5" t="s">
        <v>159</v>
      </c>
      <c r="V60" s="261" t="s">
        <v>296</v>
      </c>
      <c r="W60" s="261"/>
      <c r="X60" s="263"/>
      <c r="Y60" s="265" t="s">
        <v>177</v>
      </c>
      <c r="Z60" s="266">
        <v>11</v>
      </c>
      <c r="AA60" s="232" t="s">
        <v>161</v>
      </c>
      <c r="AB60" s="232" t="s">
        <v>161</v>
      </c>
      <c r="AC60" s="262"/>
      <c r="AD60" s="262"/>
      <c r="AE60" s="262"/>
      <c r="AF60" s="262"/>
      <c r="AG60" s="262"/>
      <c r="AH60" s="262"/>
    </row>
    <row r="61" spans="1:705" s="191" customFormat="1" ht="36" customHeight="1" x14ac:dyDescent="0.25">
      <c r="A61" s="62"/>
      <c r="B61" s="60"/>
      <c r="C61" s="60" t="s">
        <v>229</v>
      </c>
      <c r="D61" s="104" t="s">
        <v>239</v>
      </c>
      <c r="E61" s="62"/>
      <c r="F61" s="62"/>
      <c r="G61" s="62" t="s">
        <v>305</v>
      </c>
      <c r="H61" s="104" t="s">
        <v>185</v>
      </c>
      <c r="I61" s="60"/>
      <c r="J61" s="61">
        <f>SUM(K61:N61)</f>
        <v>314</v>
      </c>
      <c r="K61" s="61">
        <f>SUM(K62:K75)</f>
        <v>79</v>
      </c>
      <c r="L61" s="61">
        <f t="shared" ref="L61:N61" si="8">SUM(L62:L75)</f>
        <v>160</v>
      </c>
      <c r="M61" s="61">
        <f t="shared" si="8"/>
        <v>75</v>
      </c>
      <c r="N61" s="61">
        <f t="shared" si="8"/>
        <v>0</v>
      </c>
      <c r="O61" s="61"/>
      <c r="P61" s="267"/>
      <c r="Q61" s="61"/>
      <c r="R61" s="268">
        <f>SUM(R62:R75)</f>
        <v>20</v>
      </c>
      <c r="S61" s="61"/>
      <c r="T61" s="61"/>
      <c r="U61" s="61"/>
      <c r="V61" s="61"/>
      <c r="W61" s="61"/>
      <c r="X61" s="61"/>
      <c r="Y61" s="62"/>
      <c r="Z61" s="62"/>
      <c r="AA61" s="61"/>
      <c r="AB61" s="61"/>
      <c r="AC61" s="62"/>
      <c r="AD61" s="62"/>
      <c r="AE61" s="62"/>
      <c r="AF61" s="62"/>
      <c r="AG61" s="62"/>
      <c r="AH61" s="62"/>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c r="DJ61" s="59"/>
      <c r="DK61" s="59"/>
      <c r="DL61" s="59"/>
      <c r="DM61" s="59"/>
      <c r="DN61" s="59"/>
      <c r="DO61" s="59"/>
      <c r="DP61" s="59"/>
      <c r="DQ61" s="59"/>
      <c r="DR61" s="59"/>
      <c r="DS61" s="59"/>
      <c r="DT61" s="59"/>
      <c r="DU61" s="59"/>
      <c r="DV61" s="59"/>
      <c r="DW61" s="59"/>
      <c r="DX61" s="59"/>
      <c r="DY61" s="59"/>
      <c r="DZ61" s="59"/>
      <c r="EA61" s="59"/>
      <c r="EB61" s="59"/>
      <c r="EC61" s="59"/>
      <c r="ED61" s="59"/>
      <c r="EE61" s="59"/>
      <c r="EF61" s="59"/>
      <c r="EG61" s="59"/>
      <c r="EH61" s="59"/>
      <c r="EI61" s="59"/>
      <c r="EJ61" s="59"/>
      <c r="EK61" s="59"/>
      <c r="EL61" s="59"/>
      <c r="EM61" s="59"/>
      <c r="EN61" s="59"/>
      <c r="EO61" s="59"/>
      <c r="EP61" s="59"/>
      <c r="EQ61" s="59"/>
      <c r="ER61" s="59"/>
      <c r="ES61" s="59"/>
      <c r="ET61" s="59"/>
      <c r="EU61" s="59"/>
      <c r="EV61" s="59"/>
      <c r="EW61" s="59"/>
      <c r="EX61" s="59"/>
      <c r="EY61" s="59"/>
      <c r="EZ61" s="59"/>
      <c r="FA61" s="59"/>
      <c r="FB61" s="59"/>
      <c r="FC61" s="59"/>
      <c r="FD61" s="59"/>
      <c r="FE61" s="59"/>
      <c r="FF61" s="59"/>
      <c r="FG61" s="59"/>
      <c r="FH61" s="59"/>
      <c r="FI61" s="59"/>
      <c r="FJ61" s="59"/>
      <c r="FK61" s="59"/>
      <c r="FL61" s="59"/>
      <c r="FM61" s="59"/>
      <c r="FN61" s="59"/>
      <c r="FO61" s="59"/>
      <c r="FP61" s="59"/>
      <c r="FQ61" s="59"/>
      <c r="FR61" s="59"/>
      <c r="FS61" s="59"/>
      <c r="FT61" s="59"/>
      <c r="FU61" s="59"/>
      <c r="FV61" s="59"/>
      <c r="FW61" s="59"/>
      <c r="FX61" s="59"/>
      <c r="FY61" s="59"/>
      <c r="FZ61" s="59"/>
      <c r="GA61" s="59"/>
      <c r="GB61" s="59"/>
      <c r="GC61" s="59"/>
      <c r="GD61" s="59"/>
      <c r="GE61" s="59"/>
      <c r="GF61" s="59"/>
      <c r="GG61" s="59"/>
      <c r="GH61" s="59"/>
      <c r="GI61" s="59"/>
      <c r="GJ61" s="59"/>
      <c r="GK61" s="59"/>
      <c r="GL61" s="59"/>
      <c r="GM61" s="59"/>
      <c r="GN61" s="59"/>
      <c r="GO61" s="59"/>
      <c r="GP61" s="59"/>
      <c r="GQ61" s="59"/>
      <c r="GR61" s="59"/>
      <c r="GS61" s="59"/>
      <c r="GT61" s="59"/>
      <c r="GU61" s="59"/>
      <c r="GV61" s="59"/>
      <c r="GW61" s="59"/>
      <c r="GX61" s="59"/>
      <c r="GY61" s="59"/>
      <c r="GZ61" s="59"/>
      <c r="HA61" s="59"/>
      <c r="HB61" s="59"/>
      <c r="HC61" s="59"/>
      <c r="HD61" s="59"/>
      <c r="HE61" s="59"/>
      <c r="HF61" s="59"/>
      <c r="HG61" s="59"/>
      <c r="HH61" s="59"/>
      <c r="HI61" s="59"/>
      <c r="HJ61" s="59"/>
      <c r="HK61" s="59"/>
      <c r="HL61" s="59"/>
      <c r="HM61" s="59"/>
      <c r="HN61" s="59"/>
      <c r="HO61" s="59"/>
      <c r="HP61" s="59"/>
      <c r="HQ61" s="59"/>
      <c r="HR61" s="59"/>
      <c r="HS61" s="59"/>
      <c r="HT61" s="59"/>
      <c r="HU61" s="59"/>
      <c r="HV61" s="59"/>
      <c r="HW61" s="59"/>
      <c r="HX61" s="59"/>
      <c r="HY61" s="59"/>
      <c r="HZ61" s="59"/>
      <c r="IA61" s="59"/>
      <c r="IB61" s="59"/>
      <c r="IC61" s="59"/>
      <c r="ID61" s="59"/>
      <c r="IE61" s="59"/>
      <c r="IF61" s="59"/>
      <c r="IG61" s="59"/>
      <c r="IH61" s="59"/>
      <c r="II61" s="59"/>
      <c r="IJ61" s="59"/>
      <c r="IK61" s="59"/>
      <c r="IL61" s="59"/>
      <c r="IM61" s="59"/>
      <c r="IN61" s="59"/>
      <c r="IO61" s="59"/>
      <c r="IP61" s="59"/>
      <c r="IQ61" s="59"/>
      <c r="IR61" s="59"/>
      <c r="IS61" s="59"/>
      <c r="IT61" s="59"/>
      <c r="IU61" s="59"/>
      <c r="IV61" s="59"/>
      <c r="IW61" s="59"/>
      <c r="IX61" s="59"/>
      <c r="IY61" s="59"/>
      <c r="IZ61" s="59"/>
      <c r="JA61" s="59"/>
      <c r="JB61" s="59"/>
      <c r="JC61" s="59"/>
      <c r="JD61" s="59"/>
      <c r="JE61" s="59"/>
      <c r="JF61" s="59"/>
      <c r="JG61" s="59"/>
      <c r="JH61" s="59"/>
      <c r="JI61" s="59"/>
      <c r="JJ61" s="59"/>
      <c r="JK61" s="59"/>
      <c r="JL61" s="59"/>
      <c r="JM61" s="59"/>
      <c r="JN61" s="59"/>
      <c r="JO61" s="59"/>
      <c r="JP61" s="59"/>
      <c r="JQ61" s="59"/>
      <c r="JR61" s="59"/>
      <c r="JS61" s="59"/>
      <c r="JT61" s="59"/>
      <c r="JU61" s="59"/>
      <c r="JV61" s="59"/>
      <c r="JW61" s="59"/>
      <c r="JX61" s="59"/>
      <c r="JY61" s="59"/>
      <c r="JZ61" s="59"/>
      <c r="KA61" s="59"/>
      <c r="KB61" s="59"/>
      <c r="KC61" s="59"/>
      <c r="KD61" s="59"/>
      <c r="KE61" s="59"/>
      <c r="KF61" s="59"/>
      <c r="KG61" s="59"/>
      <c r="KH61" s="59"/>
      <c r="KI61" s="59"/>
      <c r="KJ61" s="59"/>
      <c r="KK61" s="59"/>
      <c r="KL61" s="59"/>
      <c r="KM61" s="59"/>
      <c r="KN61" s="59"/>
      <c r="KO61" s="59"/>
      <c r="KP61" s="59"/>
      <c r="KQ61" s="59"/>
      <c r="KR61" s="59"/>
      <c r="KS61" s="59"/>
      <c r="KT61" s="59"/>
      <c r="KU61" s="59"/>
      <c r="KV61" s="59"/>
      <c r="KW61" s="59"/>
      <c r="KX61" s="59"/>
      <c r="KY61" s="59"/>
      <c r="KZ61" s="59"/>
      <c r="LA61" s="59"/>
      <c r="LB61" s="59"/>
      <c r="LC61" s="59"/>
      <c r="LD61" s="59"/>
      <c r="LE61" s="59"/>
      <c r="LF61" s="59"/>
      <c r="LG61" s="59"/>
      <c r="LH61" s="59"/>
      <c r="LI61" s="59"/>
      <c r="LJ61" s="59"/>
      <c r="LK61" s="59"/>
      <c r="LL61" s="59"/>
      <c r="LM61" s="59"/>
      <c r="LN61" s="59"/>
      <c r="LO61" s="59"/>
      <c r="LP61" s="59"/>
      <c r="LQ61" s="59"/>
      <c r="LR61" s="59"/>
      <c r="LS61" s="59"/>
      <c r="LT61" s="59"/>
      <c r="LU61" s="59"/>
      <c r="LV61" s="59"/>
      <c r="LW61" s="59"/>
      <c r="LX61" s="59"/>
      <c r="LY61" s="59"/>
      <c r="LZ61" s="59"/>
      <c r="MA61" s="59"/>
      <c r="MB61" s="59"/>
      <c r="MC61" s="59"/>
      <c r="MD61" s="59"/>
      <c r="ME61" s="59"/>
      <c r="MF61" s="59"/>
      <c r="MG61" s="59"/>
      <c r="MH61" s="59"/>
      <c r="MI61" s="59"/>
      <c r="MJ61" s="59"/>
      <c r="MK61" s="59"/>
      <c r="ML61" s="59"/>
      <c r="MM61" s="59"/>
      <c r="MN61" s="59"/>
      <c r="MO61" s="59"/>
      <c r="MP61" s="59"/>
      <c r="MQ61" s="59"/>
      <c r="MR61" s="59"/>
      <c r="MS61" s="59"/>
      <c r="MT61" s="59"/>
      <c r="MU61" s="59"/>
      <c r="MV61" s="59"/>
      <c r="MW61" s="59"/>
      <c r="MX61" s="59"/>
      <c r="MY61" s="59"/>
      <c r="MZ61" s="59"/>
      <c r="NA61" s="59"/>
      <c r="NB61" s="59"/>
      <c r="NC61" s="59"/>
      <c r="ND61" s="59"/>
      <c r="NE61" s="59"/>
      <c r="NF61" s="59"/>
      <c r="NG61" s="59"/>
      <c r="NH61" s="59"/>
      <c r="NI61" s="59"/>
      <c r="NJ61" s="59"/>
      <c r="NK61" s="59"/>
      <c r="NL61" s="59"/>
      <c r="NM61" s="59"/>
      <c r="NN61" s="59"/>
      <c r="NO61" s="59"/>
      <c r="NP61" s="59"/>
      <c r="NQ61" s="59"/>
      <c r="NR61" s="59"/>
      <c r="NS61" s="59"/>
      <c r="NT61" s="59"/>
      <c r="NU61" s="59"/>
      <c r="NV61" s="59"/>
      <c r="NW61" s="59"/>
      <c r="NX61" s="59"/>
      <c r="NY61" s="59"/>
      <c r="NZ61" s="59"/>
      <c r="OA61" s="59"/>
      <c r="OB61" s="59"/>
      <c r="OC61" s="59"/>
      <c r="OD61" s="59"/>
      <c r="OE61" s="59"/>
      <c r="OF61" s="59"/>
      <c r="OG61" s="59"/>
      <c r="OH61" s="59"/>
      <c r="OI61" s="59"/>
      <c r="OJ61" s="59"/>
      <c r="OK61" s="59"/>
      <c r="OL61" s="59"/>
      <c r="OM61" s="59"/>
      <c r="ON61" s="59"/>
      <c r="OO61" s="59"/>
      <c r="OP61" s="59"/>
      <c r="OQ61" s="59"/>
      <c r="OR61" s="59"/>
      <c r="OS61" s="59"/>
      <c r="OT61" s="59"/>
      <c r="OU61" s="59"/>
      <c r="OV61" s="59"/>
      <c r="OW61" s="59"/>
      <c r="OX61" s="59"/>
      <c r="OY61" s="59"/>
      <c r="OZ61" s="59"/>
      <c r="PA61" s="59"/>
      <c r="PB61" s="59"/>
      <c r="PC61" s="59"/>
      <c r="PD61" s="59"/>
      <c r="PE61" s="59"/>
      <c r="PF61" s="59"/>
      <c r="PG61" s="59"/>
      <c r="PH61" s="59"/>
      <c r="PI61" s="59"/>
      <c r="PJ61" s="59"/>
      <c r="PK61" s="59"/>
      <c r="PL61" s="59"/>
      <c r="PM61" s="59"/>
      <c r="PN61" s="59"/>
      <c r="PO61" s="59"/>
      <c r="PP61" s="59"/>
      <c r="PQ61" s="59"/>
      <c r="PR61" s="59"/>
      <c r="PS61" s="59"/>
      <c r="PT61" s="59"/>
      <c r="PU61" s="59"/>
      <c r="PV61" s="59"/>
      <c r="PW61" s="59"/>
      <c r="PX61" s="59"/>
      <c r="PY61" s="59"/>
      <c r="PZ61" s="59"/>
      <c r="QA61" s="59"/>
      <c r="QB61" s="59"/>
      <c r="QC61" s="59"/>
      <c r="QD61" s="59"/>
      <c r="QE61" s="59"/>
      <c r="QF61" s="59"/>
      <c r="QG61" s="59"/>
      <c r="QH61" s="59"/>
      <c r="QI61" s="59"/>
      <c r="QJ61" s="59"/>
      <c r="QK61" s="59"/>
      <c r="QL61" s="59"/>
      <c r="QM61" s="59"/>
      <c r="QN61" s="59"/>
      <c r="QO61" s="59"/>
      <c r="QP61" s="59"/>
      <c r="QQ61" s="59"/>
      <c r="QR61" s="59"/>
      <c r="QS61" s="59"/>
      <c r="QT61" s="59"/>
      <c r="QU61" s="59"/>
      <c r="QV61" s="59"/>
      <c r="QW61" s="59"/>
      <c r="QX61" s="59"/>
      <c r="QY61" s="59"/>
      <c r="QZ61" s="59"/>
      <c r="RA61" s="59"/>
      <c r="RB61" s="59"/>
      <c r="RC61" s="59"/>
      <c r="RD61" s="59"/>
      <c r="RE61" s="59"/>
      <c r="RF61" s="59"/>
      <c r="RG61" s="59"/>
      <c r="RH61" s="59"/>
      <c r="RI61" s="59"/>
      <c r="RJ61" s="59"/>
      <c r="RK61" s="59"/>
      <c r="RL61" s="59"/>
      <c r="RM61" s="59"/>
      <c r="RN61" s="59"/>
      <c r="RO61" s="59"/>
      <c r="RP61" s="59"/>
      <c r="RQ61" s="59"/>
      <c r="RR61" s="59"/>
      <c r="RS61" s="59"/>
      <c r="RT61" s="59"/>
      <c r="RU61" s="59"/>
      <c r="RV61" s="59"/>
      <c r="RW61" s="59"/>
      <c r="RX61" s="59"/>
      <c r="RY61" s="59"/>
      <c r="RZ61" s="59"/>
      <c r="SA61" s="59"/>
      <c r="SB61" s="59"/>
      <c r="SC61" s="59"/>
      <c r="SD61" s="59"/>
      <c r="SE61" s="59"/>
      <c r="SF61" s="59"/>
      <c r="SG61" s="59"/>
      <c r="SH61" s="59"/>
      <c r="SI61" s="59"/>
      <c r="SJ61" s="59"/>
      <c r="SK61" s="59"/>
      <c r="SL61" s="59"/>
      <c r="SM61" s="59"/>
      <c r="SN61" s="59"/>
      <c r="SO61" s="59"/>
      <c r="SP61" s="59"/>
      <c r="SQ61" s="59"/>
      <c r="SR61" s="59"/>
      <c r="SS61" s="59"/>
      <c r="ST61" s="59"/>
      <c r="SU61" s="59"/>
      <c r="SV61" s="59"/>
      <c r="SW61" s="59"/>
      <c r="SX61" s="59"/>
      <c r="SY61" s="59"/>
      <c r="SZ61" s="59"/>
      <c r="TA61" s="59"/>
      <c r="TB61" s="59"/>
      <c r="TC61" s="59"/>
      <c r="TD61" s="59"/>
      <c r="TE61" s="59"/>
      <c r="TF61" s="59"/>
      <c r="TG61" s="59"/>
      <c r="TH61" s="59"/>
      <c r="TI61" s="59"/>
      <c r="TJ61" s="59"/>
      <c r="TK61" s="59"/>
      <c r="TL61" s="59"/>
      <c r="TM61" s="59"/>
      <c r="TN61" s="59"/>
      <c r="TO61" s="59"/>
      <c r="TP61" s="59"/>
      <c r="TQ61" s="59"/>
      <c r="TR61" s="59"/>
      <c r="TS61" s="59"/>
      <c r="TT61" s="59"/>
      <c r="TU61" s="59"/>
      <c r="TV61" s="59"/>
      <c r="TW61" s="59"/>
      <c r="TX61" s="59"/>
      <c r="TY61" s="59"/>
      <c r="TZ61" s="59"/>
      <c r="UA61" s="59"/>
      <c r="UB61" s="59"/>
      <c r="UC61" s="59"/>
      <c r="UD61" s="59"/>
      <c r="UE61" s="59"/>
      <c r="UF61" s="59"/>
      <c r="UG61" s="59"/>
      <c r="UH61" s="59"/>
      <c r="UI61" s="59"/>
      <c r="UJ61" s="59"/>
      <c r="UK61" s="59"/>
      <c r="UL61" s="59"/>
      <c r="UM61" s="59"/>
      <c r="UN61" s="59"/>
      <c r="UO61" s="59"/>
      <c r="UP61" s="59"/>
      <c r="UQ61" s="59"/>
      <c r="UR61" s="59"/>
      <c r="US61" s="59"/>
      <c r="UT61" s="59"/>
      <c r="UU61" s="59"/>
      <c r="UV61" s="59"/>
      <c r="UW61" s="59"/>
      <c r="UX61" s="59"/>
      <c r="UY61" s="59"/>
      <c r="UZ61" s="59"/>
      <c r="VA61" s="59"/>
      <c r="VB61" s="59"/>
      <c r="VC61" s="59"/>
      <c r="VD61" s="59"/>
      <c r="VE61" s="59"/>
      <c r="VF61" s="59"/>
      <c r="VG61" s="59"/>
      <c r="VH61" s="59"/>
      <c r="VI61" s="59"/>
      <c r="VJ61" s="59"/>
      <c r="VK61" s="59"/>
      <c r="VL61" s="59"/>
      <c r="VM61" s="59"/>
      <c r="VN61" s="59"/>
      <c r="VO61" s="59"/>
      <c r="VP61" s="59"/>
      <c r="VQ61" s="59"/>
      <c r="VR61" s="59"/>
      <c r="VS61" s="59"/>
      <c r="VT61" s="59"/>
      <c r="VU61" s="59"/>
      <c r="VV61" s="59"/>
      <c r="VW61" s="59"/>
      <c r="VX61" s="59"/>
      <c r="VY61" s="59"/>
      <c r="VZ61" s="59"/>
      <c r="WA61" s="59"/>
      <c r="WB61" s="59"/>
      <c r="WC61" s="59"/>
      <c r="WD61" s="59"/>
      <c r="WE61" s="59"/>
      <c r="WF61" s="59"/>
      <c r="WG61" s="59"/>
      <c r="WH61" s="59"/>
      <c r="WI61" s="59"/>
      <c r="WJ61" s="59"/>
      <c r="WK61" s="59"/>
      <c r="WL61" s="59"/>
      <c r="WM61" s="59"/>
      <c r="WN61" s="59"/>
      <c r="WO61" s="59"/>
      <c r="WP61" s="59"/>
      <c r="WQ61" s="59"/>
      <c r="WR61" s="59"/>
      <c r="WS61" s="59"/>
      <c r="WT61" s="59"/>
      <c r="WU61" s="59"/>
      <c r="WV61" s="59"/>
      <c r="WW61" s="59"/>
      <c r="WX61" s="59"/>
      <c r="WY61" s="59"/>
      <c r="WZ61" s="59"/>
      <c r="XA61" s="59"/>
      <c r="XB61" s="59"/>
      <c r="XC61" s="59"/>
      <c r="XD61" s="59"/>
      <c r="XE61" s="59"/>
      <c r="XF61" s="59"/>
      <c r="XG61" s="59"/>
      <c r="XH61" s="59"/>
      <c r="XI61" s="59"/>
      <c r="XJ61" s="59"/>
      <c r="XK61" s="59"/>
      <c r="XL61" s="59"/>
      <c r="XM61" s="59"/>
      <c r="XN61" s="59"/>
      <c r="XO61" s="59"/>
      <c r="XP61" s="59"/>
      <c r="XQ61" s="59"/>
      <c r="XR61" s="59"/>
      <c r="XS61" s="59"/>
      <c r="XT61" s="59"/>
      <c r="XU61" s="59"/>
      <c r="XV61" s="59"/>
      <c r="XW61" s="59"/>
      <c r="XX61" s="59"/>
      <c r="XY61" s="59"/>
      <c r="XZ61" s="59"/>
      <c r="YA61" s="59"/>
      <c r="YB61" s="59"/>
      <c r="YC61" s="59"/>
      <c r="YD61" s="59"/>
      <c r="YE61" s="59"/>
      <c r="YF61" s="59"/>
      <c r="YG61" s="59"/>
      <c r="YH61" s="59"/>
      <c r="YI61" s="59"/>
      <c r="YJ61" s="59"/>
      <c r="YK61" s="59"/>
      <c r="YL61" s="59"/>
      <c r="YM61" s="59"/>
      <c r="YN61" s="59"/>
      <c r="YO61" s="59"/>
      <c r="YP61" s="59"/>
      <c r="YQ61" s="59"/>
      <c r="YR61" s="59"/>
      <c r="YS61" s="59"/>
      <c r="YT61" s="59"/>
      <c r="YU61" s="59"/>
      <c r="YV61" s="59"/>
      <c r="YW61" s="59"/>
      <c r="YX61" s="59"/>
      <c r="YY61" s="59"/>
      <c r="YZ61" s="59"/>
      <c r="ZA61" s="59"/>
      <c r="ZB61" s="59"/>
      <c r="ZC61" s="59"/>
      <c r="ZD61" s="59"/>
      <c r="ZE61" s="59"/>
      <c r="ZF61" s="59"/>
      <c r="ZG61" s="59"/>
      <c r="ZH61" s="59"/>
      <c r="ZI61" s="59"/>
      <c r="ZJ61" s="59"/>
      <c r="ZK61" s="59"/>
      <c r="ZL61" s="59"/>
      <c r="ZM61" s="59"/>
      <c r="ZN61" s="59"/>
      <c r="ZO61" s="59"/>
      <c r="ZP61" s="59"/>
      <c r="ZQ61" s="59"/>
      <c r="ZR61" s="59"/>
      <c r="ZS61" s="59"/>
      <c r="ZT61" s="59"/>
      <c r="ZU61" s="59"/>
      <c r="ZV61" s="59"/>
      <c r="ZW61" s="59"/>
      <c r="ZX61" s="59"/>
      <c r="ZY61" s="59"/>
      <c r="ZZ61" s="59"/>
      <c r="AAA61" s="59"/>
      <c r="AAB61" s="59"/>
      <c r="AAC61" s="59"/>
    </row>
    <row r="62" spans="1:705" s="37" customFormat="1" x14ac:dyDescent="0.25">
      <c r="A62" s="17"/>
      <c r="B62" s="17"/>
      <c r="C62" s="17"/>
      <c r="D62" s="23" t="s">
        <v>156</v>
      </c>
      <c r="E62" s="17" t="s">
        <v>266</v>
      </c>
      <c r="F62" s="17"/>
      <c r="G62" s="17" t="s">
        <v>205</v>
      </c>
      <c r="H62" s="17" t="s">
        <v>185</v>
      </c>
      <c r="I62" s="81" t="s">
        <v>159</v>
      </c>
      <c r="J62" s="18">
        <f>SUM(J63:J64)</f>
        <v>63</v>
      </c>
      <c r="K62" s="18"/>
      <c r="L62" s="18"/>
      <c r="M62" s="18"/>
      <c r="N62" s="18"/>
      <c r="O62" s="18"/>
      <c r="P62" s="18"/>
      <c r="Q62" s="18">
        <f>R62</f>
        <v>4</v>
      </c>
      <c r="R62" s="18">
        <v>4</v>
      </c>
      <c r="S62" s="18"/>
      <c r="T62" s="18"/>
      <c r="U62" s="18"/>
      <c r="V62" s="18"/>
      <c r="W62" s="18"/>
      <c r="X62" s="18"/>
      <c r="Y62" s="19"/>
      <c r="Z62" s="19"/>
      <c r="AA62" s="18" t="s">
        <v>159</v>
      </c>
      <c r="AB62" s="18" t="s">
        <v>161</v>
      </c>
      <c r="AC62" s="19">
        <v>3</v>
      </c>
      <c r="AD62" s="19" t="s">
        <v>162</v>
      </c>
      <c r="AE62" s="19"/>
      <c r="AF62" s="19"/>
      <c r="AG62" s="19"/>
      <c r="AH62" s="19"/>
    </row>
    <row r="63" spans="1:705" s="31" customFormat="1" x14ac:dyDescent="0.25">
      <c r="A63" s="28"/>
      <c r="B63" s="28"/>
      <c r="C63" s="28"/>
      <c r="D63" s="15" t="s">
        <v>186</v>
      </c>
      <c r="E63" s="5" t="s">
        <v>267</v>
      </c>
      <c r="F63" s="5"/>
      <c r="G63" s="5" t="s">
        <v>205</v>
      </c>
      <c r="H63" s="5" t="s">
        <v>185</v>
      </c>
      <c r="I63" s="33" t="s">
        <v>159</v>
      </c>
      <c r="J63" s="5">
        <f>SUM(K63:N63)</f>
        <v>51</v>
      </c>
      <c r="K63" s="5">
        <v>12</v>
      </c>
      <c r="L63" s="29">
        <v>24</v>
      </c>
      <c r="M63" s="29">
        <v>15</v>
      </c>
      <c r="N63" s="29"/>
      <c r="O63" s="190"/>
      <c r="P63" s="29"/>
      <c r="Q63" s="211"/>
      <c r="R63" s="5"/>
      <c r="S63" s="5" t="s">
        <v>161</v>
      </c>
      <c r="T63" s="5"/>
      <c r="U63" s="5" t="s">
        <v>161</v>
      </c>
      <c r="V63" s="261" t="s">
        <v>296</v>
      </c>
      <c r="W63" s="5"/>
      <c r="X63" s="5"/>
      <c r="Y63" s="5" t="s">
        <v>207</v>
      </c>
      <c r="Z63" s="5">
        <v>63</v>
      </c>
      <c r="AA63" s="5" t="s">
        <v>159</v>
      </c>
      <c r="AB63" s="5"/>
      <c r="AC63" s="189"/>
      <c r="AD63" s="5"/>
      <c r="AE63" s="5" t="s">
        <v>268</v>
      </c>
      <c r="AF63" s="5"/>
      <c r="AG63" s="5"/>
      <c r="AH63" s="5"/>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row>
    <row r="64" spans="1:705" s="31" customFormat="1" x14ac:dyDescent="0.25">
      <c r="A64" s="32"/>
      <c r="B64" s="32"/>
      <c r="C64" s="32"/>
      <c r="D64" s="15" t="s">
        <v>186</v>
      </c>
      <c r="E64" s="5" t="s">
        <v>269</v>
      </c>
      <c r="F64" s="5"/>
      <c r="G64" s="9" t="s">
        <v>270</v>
      </c>
      <c r="H64" s="5" t="s">
        <v>185</v>
      </c>
      <c r="I64" s="33" t="s">
        <v>159</v>
      </c>
      <c r="J64" s="5">
        <f t="shared" ref="J64" si="9">SUM(K64:N64)</f>
        <v>12</v>
      </c>
      <c r="K64" s="5">
        <v>12</v>
      </c>
      <c r="L64" s="5"/>
      <c r="M64" s="5"/>
      <c r="N64" s="5"/>
      <c r="O64" s="189"/>
      <c r="P64" s="5"/>
      <c r="Q64" s="211"/>
      <c r="R64" s="5"/>
      <c r="S64" s="5" t="s">
        <v>161</v>
      </c>
      <c r="T64" s="5"/>
      <c r="U64" s="5" t="s">
        <v>159</v>
      </c>
      <c r="V64" s="261" t="s">
        <v>296</v>
      </c>
      <c r="W64" s="5" t="s">
        <v>272</v>
      </c>
      <c r="X64" s="5"/>
      <c r="Y64" s="5" t="s">
        <v>195</v>
      </c>
      <c r="Z64" s="5">
        <v>63</v>
      </c>
      <c r="AA64" s="5" t="s">
        <v>159</v>
      </c>
      <c r="AB64" s="5"/>
      <c r="AC64" s="189"/>
      <c r="AD64" s="5"/>
      <c r="AE64" s="5" t="s">
        <v>273</v>
      </c>
      <c r="AF64" s="5"/>
      <c r="AG64" s="5"/>
      <c r="AH64" s="5"/>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row>
    <row r="65" spans="1:705" s="37" customFormat="1" x14ac:dyDescent="0.25">
      <c r="A65" s="17"/>
      <c r="B65" s="17"/>
      <c r="C65" s="17"/>
      <c r="D65" s="23" t="s">
        <v>156</v>
      </c>
      <c r="E65" s="17" t="s">
        <v>274</v>
      </c>
      <c r="F65" s="17"/>
      <c r="G65" s="17" t="s">
        <v>275</v>
      </c>
      <c r="H65" s="17" t="s">
        <v>185</v>
      </c>
      <c r="I65" s="35"/>
      <c r="J65" s="18">
        <f>SUM(J66:J67)</f>
        <v>60</v>
      </c>
      <c r="K65" s="18"/>
      <c r="L65" s="18"/>
      <c r="M65" s="18"/>
      <c r="N65" s="18"/>
      <c r="O65" s="18"/>
      <c r="P65" s="18"/>
      <c r="Q65" s="18">
        <f>SUM(Q66:Q67)*R65</f>
        <v>4</v>
      </c>
      <c r="R65" s="18">
        <v>4</v>
      </c>
      <c r="S65" s="18"/>
      <c r="T65" s="18"/>
      <c r="U65" s="18"/>
      <c r="V65" s="18"/>
      <c r="W65" s="18"/>
      <c r="X65" s="18"/>
      <c r="Y65" s="19"/>
      <c r="Z65" s="19"/>
      <c r="AA65" s="18" t="s">
        <v>159</v>
      </c>
      <c r="AB65" s="18" t="s">
        <v>161</v>
      </c>
      <c r="AC65" s="19"/>
      <c r="AD65" s="19" t="s">
        <v>162</v>
      </c>
      <c r="AE65" s="19"/>
      <c r="AF65" s="19"/>
      <c r="AG65" s="19"/>
      <c r="AH65" s="19"/>
    </row>
    <row r="66" spans="1:705" s="31" customFormat="1" x14ac:dyDescent="0.25">
      <c r="A66" s="28"/>
      <c r="B66" s="28"/>
      <c r="C66" s="28"/>
      <c r="D66" s="15" t="s">
        <v>186</v>
      </c>
      <c r="E66" s="5" t="s">
        <v>276</v>
      </c>
      <c r="F66" s="5"/>
      <c r="G66" s="5" t="s">
        <v>277</v>
      </c>
      <c r="H66" s="5" t="s">
        <v>185</v>
      </c>
      <c r="I66" s="33" t="s">
        <v>159</v>
      </c>
      <c r="J66" s="5">
        <f>SUM(K66:N66)</f>
        <v>30</v>
      </c>
      <c r="K66" s="5">
        <v>12</v>
      </c>
      <c r="L66" s="29">
        <v>18</v>
      </c>
      <c r="M66" s="29"/>
      <c r="N66" s="29"/>
      <c r="O66" s="190"/>
      <c r="P66" s="29"/>
      <c r="Q66" s="211">
        <v>0.5</v>
      </c>
      <c r="R66" s="5"/>
      <c r="S66" s="5" t="s">
        <v>161</v>
      </c>
      <c r="T66" s="5"/>
      <c r="U66" s="5" t="s">
        <v>161</v>
      </c>
      <c r="V66" s="261" t="s">
        <v>296</v>
      </c>
      <c r="W66" s="5"/>
      <c r="X66" s="5"/>
      <c r="Y66" s="5" t="s">
        <v>207</v>
      </c>
      <c r="Z66" s="5">
        <v>63</v>
      </c>
      <c r="AA66" s="5" t="s">
        <v>159</v>
      </c>
      <c r="AB66" s="5"/>
      <c r="AC66" s="189">
        <v>2</v>
      </c>
      <c r="AD66" s="5"/>
      <c r="AE66" s="5"/>
      <c r="AF66" s="5"/>
      <c r="AG66" s="5"/>
      <c r="AH66" s="5"/>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row>
    <row r="67" spans="1:705" s="31" customFormat="1" x14ac:dyDescent="0.25">
      <c r="A67" s="32"/>
      <c r="B67" s="32"/>
      <c r="C67" s="32"/>
      <c r="D67" s="15" t="s">
        <v>186</v>
      </c>
      <c r="E67" s="5" t="s">
        <v>278</v>
      </c>
      <c r="F67" s="5"/>
      <c r="G67" s="9" t="s">
        <v>279</v>
      </c>
      <c r="H67" s="5" t="s">
        <v>185</v>
      </c>
      <c r="I67" s="33" t="s">
        <v>159</v>
      </c>
      <c r="J67" s="5">
        <f t="shared" ref="J67" si="10">SUM(K67:N67)</f>
        <v>30</v>
      </c>
      <c r="K67" s="5">
        <v>12</v>
      </c>
      <c r="L67" s="5">
        <v>18</v>
      </c>
      <c r="M67" s="5"/>
      <c r="N67" s="5"/>
      <c r="O67" s="189"/>
      <c r="P67" s="5"/>
      <c r="Q67" s="211">
        <v>0.5</v>
      </c>
      <c r="R67" s="5"/>
      <c r="S67" s="5" t="s">
        <v>161</v>
      </c>
      <c r="T67" s="5"/>
      <c r="U67" s="5" t="s">
        <v>161</v>
      </c>
      <c r="V67" s="261" t="s">
        <v>296</v>
      </c>
      <c r="W67" s="5"/>
      <c r="X67" s="5"/>
      <c r="Y67" s="5" t="s">
        <v>207</v>
      </c>
      <c r="Z67" s="5">
        <v>63</v>
      </c>
      <c r="AA67" s="5" t="s">
        <v>159</v>
      </c>
      <c r="AB67" s="5"/>
      <c r="AC67" s="189">
        <v>2</v>
      </c>
      <c r="AD67" s="5"/>
      <c r="AE67" s="5"/>
      <c r="AF67" s="5"/>
      <c r="AG67" s="5"/>
      <c r="AH67" s="5"/>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row>
    <row r="68" spans="1:705" s="37" customFormat="1" x14ac:dyDescent="0.25">
      <c r="A68" s="17"/>
      <c r="B68" s="17"/>
      <c r="C68" s="17"/>
      <c r="D68" s="23" t="s">
        <v>156</v>
      </c>
      <c r="E68" s="17" t="s">
        <v>280</v>
      </c>
      <c r="F68" s="17"/>
      <c r="G68" s="17" t="s">
        <v>281</v>
      </c>
      <c r="H68" s="17" t="s">
        <v>185</v>
      </c>
      <c r="I68" s="35"/>
      <c r="J68" s="18">
        <f>SUM(J69:J70)</f>
        <v>66</v>
      </c>
      <c r="K68" s="18"/>
      <c r="L68" s="18"/>
      <c r="M68" s="18"/>
      <c r="N68" s="18"/>
      <c r="O68" s="18"/>
      <c r="P68" s="18"/>
      <c r="Q68" s="18">
        <f>SUM(Q69:Q70)*R68</f>
        <v>4</v>
      </c>
      <c r="R68" s="18">
        <v>4</v>
      </c>
      <c r="S68" s="18"/>
      <c r="T68" s="18"/>
      <c r="U68" s="18"/>
      <c r="V68" s="18"/>
      <c r="W68" s="18"/>
      <c r="X68" s="18"/>
      <c r="Y68" s="19"/>
      <c r="Z68" s="19"/>
      <c r="AA68" s="18" t="s">
        <v>159</v>
      </c>
      <c r="AB68" s="18" t="s">
        <v>161</v>
      </c>
      <c r="AC68" s="19"/>
      <c r="AD68" s="19" t="s">
        <v>162</v>
      </c>
      <c r="AE68" s="19"/>
      <c r="AF68" s="19"/>
      <c r="AG68" s="19"/>
      <c r="AH68" s="19"/>
    </row>
    <row r="69" spans="1:705" s="31" customFormat="1" x14ac:dyDescent="0.25">
      <c r="A69" s="28"/>
      <c r="B69" s="28"/>
      <c r="C69" s="28"/>
      <c r="D69" s="15" t="s">
        <v>186</v>
      </c>
      <c r="E69" s="5" t="s">
        <v>282</v>
      </c>
      <c r="F69" s="5"/>
      <c r="G69" s="5" t="s">
        <v>283</v>
      </c>
      <c r="H69" s="5" t="s">
        <v>185</v>
      </c>
      <c r="I69" s="33" t="s">
        <v>159</v>
      </c>
      <c r="J69" s="5">
        <f>SUM(K69:N69)</f>
        <v>24</v>
      </c>
      <c r="K69" s="5"/>
      <c r="L69" s="29">
        <v>24</v>
      </c>
      <c r="M69" s="29"/>
      <c r="N69" s="29"/>
      <c r="O69" s="190" t="s">
        <v>180</v>
      </c>
      <c r="P69" s="29">
        <v>15</v>
      </c>
      <c r="Q69" s="211">
        <v>0.5</v>
      </c>
      <c r="R69" s="5"/>
      <c r="S69" s="5" t="s">
        <v>161</v>
      </c>
      <c r="T69" s="5"/>
      <c r="U69" s="5" t="s">
        <v>161</v>
      </c>
      <c r="V69" s="261" t="s">
        <v>296</v>
      </c>
      <c r="W69" s="5"/>
      <c r="X69" s="5"/>
      <c r="Y69" s="5" t="s">
        <v>195</v>
      </c>
      <c r="Z69" s="5">
        <v>27</v>
      </c>
      <c r="AA69" s="5" t="s">
        <v>159</v>
      </c>
      <c r="AB69" s="5"/>
      <c r="AC69" s="189">
        <v>2</v>
      </c>
      <c r="AD69" s="5"/>
      <c r="AE69" s="5"/>
      <c r="AF69" s="5"/>
      <c r="AG69" s="5"/>
      <c r="AH69" s="5"/>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row>
    <row r="70" spans="1:705" s="31" customFormat="1" x14ac:dyDescent="0.25">
      <c r="A70" s="32"/>
      <c r="B70" s="32"/>
      <c r="C70" s="32"/>
      <c r="D70" s="15" t="s">
        <v>186</v>
      </c>
      <c r="E70" s="5" t="s">
        <v>284</v>
      </c>
      <c r="F70" s="5"/>
      <c r="G70" s="9" t="s">
        <v>285</v>
      </c>
      <c r="H70" s="5" t="s">
        <v>185</v>
      </c>
      <c r="I70" s="33" t="s">
        <v>159</v>
      </c>
      <c r="J70" s="5">
        <f t="shared" ref="J70" si="11">SUM(K70:N70)</f>
        <v>42</v>
      </c>
      <c r="K70" s="5">
        <v>12</v>
      </c>
      <c r="L70" s="5">
        <v>12</v>
      </c>
      <c r="M70" s="5">
        <v>18</v>
      </c>
      <c r="N70" s="5"/>
      <c r="O70" s="189"/>
      <c r="P70" s="5"/>
      <c r="Q70" s="211">
        <v>0.5</v>
      </c>
      <c r="R70" s="5"/>
      <c r="S70" s="5" t="s">
        <v>161</v>
      </c>
      <c r="T70" s="5"/>
      <c r="U70" s="5" t="s">
        <v>161</v>
      </c>
      <c r="V70" s="261" t="s">
        <v>296</v>
      </c>
      <c r="W70" s="5"/>
      <c r="X70" s="5"/>
      <c r="Y70" s="5" t="s">
        <v>195</v>
      </c>
      <c r="Z70" s="5">
        <v>61</v>
      </c>
      <c r="AA70" s="5" t="s">
        <v>159</v>
      </c>
      <c r="AB70" s="5"/>
      <c r="AC70" s="189">
        <v>2</v>
      </c>
      <c r="AD70" s="5"/>
      <c r="AE70" s="5"/>
      <c r="AF70" s="5"/>
      <c r="AG70" s="5"/>
      <c r="AH70" s="5"/>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row>
    <row r="71" spans="1:705" s="37" customFormat="1" x14ac:dyDescent="0.25">
      <c r="A71" s="17"/>
      <c r="B71" s="17"/>
      <c r="C71" s="17"/>
      <c r="D71" s="23" t="s">
        <v>156</v>
      </c>
      <c r="E71" s="17" t="s">
        <v>286</v>
      </c>
      <c r="F71" s="17"/>
      <c r="G71" s="17" t="s">
        <v>218</v>
      </c>
      <c r="H71" s="17" t="s">
        <v>185</v>
      </c>
      <c r="I71" s="35"/>
      <c r="J71" s="18">
        <f>SUM(J72:J74)</f>
        <v>101</v>
      </c>
      <c r="K71" s="18"/>
      <c r="L71" s="18"/>
      <c r="M71" s="18"/>
      <c r="N71" s="18"/>
      <c r="O71" s="18"/>
      <c r="P71" s="18"/>
      <c r="Q71" s="18">
        <f>SUM(Q72:Q74)*R71</f>
        <v>6</v>
      </c>
      <c r="R71" s="18">
        <v>6</v>
      </c>
      <c r="S71" s="18"/>
      <c r="T71" s="18"/>
      <c r="U71" s="18"/>
      <c r="V71" s="18"/>
      <c r="W71" s="18"/>
      <c r="X71" s="18"/>
      <c r="Y71" s="19"/>
      <c r="Z71" s="19"/>
      <c r="AA71" s="18" t="s">
        <v>159</v>
      </c>
      <c r="AB71" s="18" t="s">
        <v>161</v>
      </c>
      <c r="AC71" s="19"/>
      <c r="AD71" s="19" t="s">
        <v>162</v>
      </c>
      <c r="AE71" s="19"/>
      <c r="AF71" s="19"/>
      <c r="AG71" s="19"/>
      <c r="AH71" s="19"/>
    </row>
    <row r="72" spans="1:705" s="31" customFormat="1" x14ac:dyDescent="0.25">
      <c r="A72" s="28"/>
      <c r="B72" s="28"/>
      <c r="C72" s="28"/>
      <c r="D72" s="15" t="s">
        <v>186</v>
      </c>
      <c r="E72" s="5" t="s">
        <v>287</v>
      </c>
      <c r="F72" s="5"/>
      <c r="G72" s="5" t="s">
        <v>288</v>
      </c>
      <c r="H72" s="5" t="s">
        <v>185</v>
      </c>
      <c r="I72" s="33" t="s">
        <v>159</v>
      </c>
      <c r="J72" s="5">
        <f>SUM(K72:N72)</f>
        <v>24</v>
      </c>
      <c r="K72" s="5"/>
      <c r="L72" s="29">
        <v>24</v>
      </c>
      <c r="M72" s="29"/>
      <c r="N72" s="29"/>
      <c r="O72" s="190"/>
      <c r="P72" s="29"/>
      <c r="Q72" s="211">
        <v>0.2</v>
      </c>
      <c r="R72" s="5"/>
      <c r="S72" s="5" t="s">
        <v>161</v>
      </c>
      <c r="T72" s="5"/>
      <c r="U72" s="5" t="s">
        <v>161</v>
      </c>
      <c r="V72" s="261" t="s">
        <v>296</v>
      </c>
      <c r="W72" s="5"/>
      <c r="X72" s="5"/>
      <c r="Y72" s="5" t="s">
        <v>207</v>
      </c>
      <c r="Z72" s="5">
        <v>61</v>
      </c>
      <c r="AA72" s="5" t="s">
        <v>159</v>
      </c>
      <c r="AB72" s="5"/>
      <c r="AC72" s="189">
        <v>2</v>
      </c>
      <c r="AD72" s="5"/>
      <c r="AE72" s="5"/>
      <c r="AF72" s="5"/>
      <c r="AG72" s="5"/>
      <c r="AH72" s="5"/>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row>
    <row r="73" spans="1:705" s="31" customFormat="1" x14ac:dyDescent="0.25">
      <c r="A73" s="32"/>
      <c r="B73" s="32"/>
      <c r="C73" s="32"/>
      <c r="D73" s="15" t="s">
        <v>186</v>
      </c>
      <c r="E73" s="5" t="s">
        <v>289</v>
      </c>
      <c r="F73" s="5"/>
      <c r="G73" s="5" t="s">
        <v>290</v>
      </c>
      <c r="H73" s="5" t="s">
        <v>185</v>
      </c>
      <c r="I73" s="33" t="s">
        <v>159</v>
      </c>
      <c r="J73" s="5">
        <f t="shared" ref="J73:J74" si="12">SUM(K73:N73)</f>
        <v>47</v>
      </c>
      <c r="K73" s="5">
        <v>13</v>
      </c>
      <c r="L73" s="29">
        <v>16</v>
      </c>
      <c r="M73" s="29">
        <v>18</v>
      </c>
      <c r="N73" s="29"/>
      <c r="O73" s="190"/>
      <c r="P73" s="29"/>
      <c r="Q73" s="211">
        <f>3/R71</f>
        <v>0.5</v>
      </c>
      <c r="R73" s="5"/>
      <c r="S73" s="5" t="s">
        <v>161</v>
      </c>
      <c r="T73" s="5"/>
      <c r="U73" s="5" t="s">
        <v>161</v>
      </c>
      <c r="V73" s="261" t="s">
        <v>296</v>
      </c>
      <c r="W73" s="5"/>
      <c r="X73" s="5"/>
      <c r="Y73" s="5" t="s">
        <v>207</v>
      </c>
      <c r="Z73" s="5">
        <v>61</v>
      </c>
      <c r="AA73" s="5" t="s">
        <v>159</v>
      </c>
      <c r="AB73" s="5"/>
      <c r="AC73" s="189">
        <v>2</v>
      </c>
      <c r="AD73" s="5"/>
      <c r="AE73" s="5"/>
      <c r="AF73" s="5"/>
      <c r="AG73" s="5"/>
      <c r="AH73" s="5"/>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row>
    <row r="74" spans="1:705" s="31" customFormat="1" x14ac:dyDescent="0.25">
      <c r="A74" s="32"/>
      <c r="B74" s="32"/>
      <c r="C74" s="32"/>
      <c r="D74" s="15" t="s">
        <v>186</v>
      </c>
      <c r="E74" s="5" t="s">
        <v>291</v>
      </c>
      <c r="F74" s="5"/>
      <c r="G74" s="9" t="s">
        <v>292</v>
      </c>
      <c r="H74" s="5" t="s">
        <v>185</v>
      </c>
      <c r="I74" s="33" t="s">
        <v>159</v>
      </c>
      <c r="J74" s="5">
        <f t="shared" si="12"/>
        <v>30</v>
      </c>
      <c r="K74" s="5">
        <v>6</v>
      </c>
      <c r="L74" s="5">
        <v>24</v>
      </c>
      <c r="M74" s="5"/>
      <c r="N74" s="5"/>
      <c r="O74" s="189"/>
      <c r="P74" s="5"/>
      <c r="Q74" s="211">
        <v>0.3</v>
      </c>
      <c r="R74" s="5"/>
      <c r="S74" s="5" t="s">
        <v>161</v>
      </c>
      <c r="T74" s="5"/>
      <c r="U74" s="5" t="s">
        <v>161</v>
      </c>
      <c r="V74" s="261" t="s">
        <v>296</v>
      </c>
      <c r="W74" s="5"/>
      <c r="X74" s="5"/>
      <c r="Y74" s="5" t="s">
        <v>195</v>
      </c>
      <c r="Z74" s="5">
        <v>61</v>
      </c>
      <c r="AA74" s="5">
        <v>2</v>
      </c>
      <c r="AB74" s="5"/>
      <c r="AC74" s="189">
        <v>2</v>
      </c>
      <c r="AD74" s="5"/>
      <c r="AE74" s="5"/>
      <c r="AF74" s="5"/>
      <c r="AG74" s="5"/>
      <c r="AH74" s="5"/>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row>
    <row r="75" spans="1:705" s="37" customFormat="1" ht="15" customHeight="1" x14ac:dyDescent="0.25">
      <c r="A75" s="17"/>
      <c r="B75" s="17"/>
      <c r="C75" s="17"/>
      <c r="D75" s="23" t="s">
        <v>156</v>
      </c>
      <c r="E75" s="17" t="s">
        <v>293</v>
      </c>
      <c r="F75" s="17"/>
      <c r="G75" s="17" t="s">
        <v>294</v>
      </c>
      <c r="H75" s="17" t="s">
        <v>185</v>
      </c>
      <c r="I75" s="81" t="s">
        <v>159</v>
      </c>
      <c r="J75" s="18">
        <f>SUM(K75:N75)</f>
        <v>24</v>
      </c>
      <c r="K75" s="19"/>
      <c r="L75" s="18"/>
      <c r="M75" s="20">
        <v>24</v>
      </c>
      <c r="N75" s="20"/>
      <c r="O75" s="20" t="s">
        <v>180</v>
      </c>
      <c r="P75" s="20">
        <v>4</v>
      </c>
      <c r="Q75" s="18">
        <f>R75</f>
        <v>2</v>
      </c>
      <c r="R75" s="18">
        <v>2</v>
      </c>
      <c r="S75" s="20" t="s">
        <v>161</v>
      </c>
      <c r="T75" s="20"/>
      <c r="U75" s="20" t="s">
        <v>161</v>
      </c>
      <c r="V75" s="20"/>
      <c r="W75" s="20"/>
      <c r="X75" s="20"/>
      <c r="Y75" s="19" t="s">
        <v>195</v>
      </c>
      <c r="Z75" s="19"/>
      <c r="AA75" s="20" t="s">
        <v>159</v>
      </c>
      <c r="AB75" s="20" t="s">
        <v>161</v>
      </c>
      <c r="AC75" s="19">
        <v>2</v>
      </c>
      <c r="AD75" s="19" t="s">
        <v>162</v>
      </c>
      <c r="AE75" s="19"/>
      <c r="AF75" s="19"/>
      <c r="AG75" s="19"/>
      <c r="AH75" s="19"/>
    </row>
  </sheetData>
  <mergeCells count="1">
    <mergeCell ref="AG1:AH1"/>
  </mergeCells>
  <phoneticPr fontId="2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C68"/>
  <sheetViews>
    <sheetView topLeftCell="G29" zoomScale="70" zoomScaleNormal="70" workbookViewId="0">
      <selection activeCell="H52" sqref="H52"/>
    </sheetView>
  </sheetViews>
  <sheetFormatPr baseColWidth="10" defaultColWidth="11.42578125" defaultRowHeight="15" x14ac:dyDescent="0.25"/>
  <cols>
    <col min="1" max="1" width="11.42578125" style="64"/>
    <col min="2" max="2" width="18.85546875" style="64" customWidth="1"/>
    <col min="3" max="3" width="48.42578125" style="64" customWidth="1"/>
    <col min="4" max="4" width="19.140625" style="64" customWidth="1"/>
    <col min="5" max="5" width="11.85546875" style="65" customWidth="1"/>
    <col min="6" max="6" width="18.140625" style="64" customWidth="1"/>
    <col min="7" max="7" width="54.42578125" style="64" customWidth="1"/>
    <col min="8" max="8" width="33.140625" style="64" customWidth="1"/>
    <col min="9" max="9" width="19.140625" style="64" customWidth="1"/>
    <col min="10" max="10" width="11.140625" style="64" customWidth="1"/>
    <col min="11" max="11" width="7.85546875" style="64" customWidth="1"/>
    <col min="12" max="12" width="16.140625" style="64" customWidth="1"/>
    <col min="13" max="13" width="14.5703125" style="64" customWidth="1"/>
    <col min="14" max="14" width="14.42578125" style="64" customWidth="1"/>
    <col min="15" max="16" width="11.42578125" style="64"/>
    <col min="17" max="17" width="17.5703125" style="64" customWidth="1"/>
    <col min="18" max="18" width="11.42578125" style="64"/>
    <col min="19" max="19" width="18.140625" style="64" customWidth="1"/>
    <col min="20" max="20" width="19" style="64" customWidth="1"/>
    <col min="21" max="21" width="16.140625" style="64" customWidth="1"/>
    <col min="22" max="22" width="28.28515625" style="64" customWidth="1"/>
    <col min="23" max="23" width="19.140625" style="64" customWidth="1"/>
    <col min="24" max="24" width="29.5703125" style="64" customWidth="1"/>
    <col min="25" max="29" width="11.42578125" style="64"/>
    <col min="30" max="30" width="34.85546875" style="64" customWidth="1"/>
    <col min="31" max="31" width="22" style="64" customWidth="1"/>
    <col min="32" max="16384" width="11.42578125" style="64"/>
  </cols>
  <sheetData>
    <row r="1" spans="1:705" ht="92.1" customHeight="1" x14ac:dyDescent="0.25">
      <c r="A1" s="150"/>
      <c r="B1" s="150"/>
      <c r="C1" s="150"/>
      <c r="D1" s="150"/>
      <c r="E1" s="150"/>
      <c r="F1" s="150"/>
      <c r="G1" s="150"/>
      <c r="H1" s="150"/>
      <c r="I1" s="1"/>
      <c r="J1" s="150"/>
      <c r="K1" s="1"/>
      <c r="L1" s="150"/>
      <c r="M1" s="150"/>
      <c r="N1" s="150"/>
      <c r="O1" s="150"/>
      <c r="P1" s="150"/>
      <c r="Q1" s="150"/>
      <c r="R1" s="150"/>
      <c r="S1" s="150"/>
      <c r="T1" s="150"/>
      <c r="U1" s="150"/>
      <c r="V1" s="150"/>
      <c r="W1" s="150"/>
      <c r="X1" s="150"/>
      <c r="Y1" s="150"/>
      <c r="Z1" s="150"/>
      <c r="AA1" s="150"/>
      <c r="AB1" s="150"/>
      <c r="AC1" s="150"/>
      <c r="AD1" s="150"/>
      <c r="AE1" s="150"/>
      <c r="AF1" s="158" t="s">
        <v>119</v>
      </c>
      <c r="AG1" s="354" t="s">
        <v>120</v>
      </c>
      <c r="AH1" s="355"/>
    </row>
    <row r="2" spans="1:705" s="66" customFormat="1" ht="103.5" customHeight="1" x14ac:dyDescent="0.25">
      <c r="A2" s="151" t="s">
        <v>121</v>
      </c>
      <c r="B2" s="14" t="s">
        <v>122</v>
      </c>
      <c r="C2" s="14" t="s">
        <v>123</v>
      </c>
      <c r="D2" s="22" t="s">
        <v>124</v>
      </c>
      <c r="E2" s="152" t="s">
        <v>125</v>
      </c>
      <c r="F2" s="152" t="s">
        <v>126</v>
      </c>
      <c r="G2" s="13" t="s">
        <v>127</v>
      </c>
      <c r="H2" s="14" t="s">
        <v>128</v>
      </c>
      <c r="I2" s="153" t="s">
        <v>129</v>
      </c>
      <c r="J2" s="13" t="s">
        <v>32</v>
      </c>
      <c r="K2" s="13" t="s">
        <v>130</v>
      </c>
      <c r="L2" s="13" t="s">
        <v>131</v>
      </c>
      <c r="M2" s="13" t="s">
        <v>132</v>
      </c>
      <c r="N2" s="154" t="s">
        <v>36</v>
      </c>
      <c r="O2" s="155" t="s">
        <v>133</v>
      </c>
      <c r="P2" s="155" t="s">
        <v>134</v>
      </c>
      <c r="Q2" s="13" t="s">
        <v>135</v>
      </c>
      <c r="R2" s="13" t="s">
        <v>136</v>
      </c>
      <c r="S2" s="13" t="s">
        <v>137</v>
      </c>
      <c r="T2" s="14" t="s">
        <v>138</v>
      </c>
      <c r="U2" s="14" t="s">
        <v>139</v>
      </c>
      <c r="V2" s="154" t="s">
        <v>140</v>
      </c>
      <c r="W2" s="154" t="s">
        <v>141</v>
      </c>
      <c r="X2" s="14" t="s">
        <v>142</v>
      </c>
      <c r="Y2" s="154" t="s">
        <v>143</v>
      </c>
      <c r="Z2" s="14" t="s">
        <v>144</v>
      </c>
      <c r="AA2" s="159" t="s">
        <v>145</v>
      </c>
      <c r="AB2" s="159" t="s">
        <v>146</v>
      </c>
      <c r="AC2" s="160" t="s">
        <v>147</v>
      </c>
      <c r="AD2" s="160" t="s">
        <v>148</v>
      </c>
      <c r="AE2" s="161" t="s">
        <v>149</v>
      </c>
      <c r="AF2" s="162" t="s">
        <v>150</v>
      </c>
      <c r="AG2" s="162" t="s">
        <v>151</v>
      </c>
      <c r="AH2" s="162" t="s">
        <v>152</v>
      </c>
    </row>
    <row r="3" spans="1:705" customFormat="1" ht="27.75" customHeight="1" x14ac:dyDescent="0.25">
      <c r="A3" s="24"/>
      <c r="B3" s="24" t="s">
        <v>306</v>
      </c>
      <c r="C3" s="24"/>
      <c r="D3" s="24" t="s">
        <v>154</v>
      </c>
      <c r="E3" s="24"/>
      <c r="F3" s="24"/>
      <c r="G3" s="24" t="s">
        <v>307</v>
      </c>
      <c r="H3" s="24"/>
      <c r="I3" s="34"/>
      <c r="J3" s="25">
        <f>SUM(K3:N3)</f>
        <v>0</v>
      </c>
      <c r="K3" s="25">
        <v>0</v>
      </c>
      <c r="L3" s="25">
        <v>0</v>
      </c>
      <c r="M3" s="25">
        <v>0</v>
      </c>
      <c r="N3" s="25">
        <v>0</v>
      </c>
      <c r="O3" s="26"/>
      <c r="P3" s="25"/>
      <c r="Q3" s="26"/>
      <c r="R3" s="25">
        <v>30</v>
      </c>
      <c r="S3" s="25"/>
      <c r="T3" s="25"/>
      <c r="U3" s="25"/>
      <c r="V3" s="25"/>
      <c r="W3" s="25"/>
      <c r="X3" s="25"/>
      <c r="Y3" s="27"/>
      <c r="Z3" s="27"/>
      <c r="AA3" s="25"/>
      <c r="AB3" s="25"/>
      <c r="AC3" s="27"/>
      <c r="AD3" s="27"/>
      <c r="AE3" s="27"/>
      <c r="AF3" s="27"/>
      <c r="AG3" s="27"/>
      <c r="AH3" s="2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customFormat="1" x14ac:dyDescent="0.25">
      <c r="A4" s="80"/>
      <c r="B4" s="80"/>
      <c r="C4" s="80"/>
      <c r="D4" s="87" t="s">
        <v>156</v>
      </c>
      <c r="E4" s="80" t="s">
        <v>308</v>
      </c>
      <c r="F4" s="80"/>
      <c r="G4" s="88" t="s">
        <v>157</v>
      </c>
      <c r="H4" s="80" t="s">
        <v>158</v>
      </c>
      <c r="I4" s="219" t="s">
        <v>159</v>
      </c>
      <c r="J4" s="91">
        <v>0.2</v>
      </c>
      <c r="K4" s="92"/>
      <c r="L4" s="92"/>
      <c r="M4" s="92"/>
      <c r="N4" s="91">
        <v>0.2</v>
      </c>
      <c r="O4" s="79"/>
      <c r="P4" s="92"/>
      <c r="Q4" s="255">
        <v>0</v>
      </c>
      <c r="R4" s="79">
        <v>2</v>
      </c>
      <c r="S4" s="79"/>
      <c r="T4" s="79"/>
      <c r="U4" s="79"/>
      <c r="V4" s="79"/>
      <c r="W4" s="79"/>
      <c r="X4" s="79"/>
      <c r="Y4" s="94" t="s">
        <v>160</v>
      </c>
      <c r="Z4" s="217">
        <v>6</v>
      </c>
      <c r="AA4" s="79" t="s">
        <v>161</v>
      </c>
      <c r="AB4" s="79" t="s">
        <v>159</v>
      </c>
      <c r="AC4" s="94">
        <v>1</v>
      </c>
      <c r="AD4" s="94" t="s">
        <v>162</v>
      </c>
      <c r="AE4" s="94"/>
      <c r="AF4" s="94"/>
      <c r="AG4" s="94"/>
      <c r="AH4" s="94"/>
    </row>
    <row r="5" spans="1:705" customFormat="1" x14ac:dyDescent="0.25">
      <c r="A5" s="348"/>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50"/>
    </row>
    <row r="6" spans="1:705" customFormat="1" x14ac:dyDescent="0.25">
      <c r="A6" s="351"/>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3"/>
    </row>
    <row r="7" spans="1:705" ht="27.75" customHeight="1" x14ac:dyDescent="0.25">
      <c r="A7" s="67"/>
      <c r="B7" s="67" t="s">
        <v>306</v>
      </c>
      <c r="C7" s="67"/>
      <c r="D7" s="67" t="s">
        <v>154</v>
      </c>
      <c r="E7" s="67"/>
      <c r="F7" s="67"/>
      <c r="G7" s="67" t="s">
        <v>309</v>
      </c>
      <c r="H7" s="67"/>
      <c r="I7" s="68"/>
      <c r="J7" s="69">
        <f>SUM(K7:N7)</f>
        <v>413</v>
      </c>
      <c r="K7" s="69">
        <f>SUM(K10:K35)</f>
        <v>75</v>
      </c>
      <c r="L7" s="210">
        <f>SUM(L10:L18,L23:L35)</f>
        <v>226</v>
      </c>
      <c r="M7" s="210">
        <f>SUM(M10:M18,M23:M35)</f>
        <v>112</v>
      </c>
      <c r="N7" s="210">
        <f>SUM(N10:N18,N23:N35)</f>
        <v>0</v>
      </c>
      <c r="O7" s="70"/>
      <c r="P7" s="69"/>
      <c r="Q7" s="70"/>
      <c r="R7" s="210">
        <f>SUM(R10:R18,R23:R35)</f>
        <v>30</v>
      </c>
      <c r="S7" s="69"/>
      <c r="T7" s="69"/>
      <c r="U7" s="69"/>
      <c r="V7" s="69"/>
      <c r="W7" s="69"/>
      <c r="X7" s="69"/>
      <c r="Y7" s="70"/>
      <c r="Z7" s="70"/>
      <c r="AA7" s="69"/>
      <c r="AB7" s="69"/>
      <c r="AC7" s="70"/>
      <c r="AD7" s="70"/>
      <c r="AE7" s="70"/>
      <c r="AF7" s="70"/>
      <c r="AG7" s="70"/>
      <c r="AH7" s="70"/>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6"/>
      <c r="HX7" s="66"/>
      <c r="HY7" s="66"/>
      <c r="HZ7" s="66"/>
      <c r="IA7" s="66"/>
      <c r="IB7" s="66"/>
      <c r="IC7" s="66"/>
      <c r="ID7" s="66"/>
      <c r="IE7" s="66"/>
      <c r="IF7" s="66"/>
      <c r="IG7" s="66"/>
      <c r="IH7" s="66"/>
      <c r="II7" s="66"/>
      <c r="IJ7" s="66"/>
      <c r="IK7" s="66"/>
      <c r="IL7" s="66"/>
      <c r="IM7" s="66"/>
      <c r="IN7" s="66"/>
      <c r="IO7" s="66"/>
      <c r="IP7" s="66"/>
      <c r="IQ7" s="66"/>
      <c r="IR7" s="66"/>
      <c r="IS7" s="66"/>
      <c r="IT7" s="66"/>
      <c r="IU7" s="66"/>
      <c r="IV7" s="66"/>
      <c r="IW7" s="66"/>
      <c r="IX7" s="66"/>
      <c r="IY7" s="66"/>
      <c r="IZ7" s="66"/>
      <c r="JA7" s="66"/>
      <c r="JB7" s="66"/>
      <c r="JC7" s="66"/>
      <c r="JD7" s="66"/>
      <c r="JE7" s="66"/>
      <c r="JF7" s="66"/>
      <c r="JG7" s="66"/>
      <c r="JH7" s="66"/>
      <c r="JI7" s="66"/>
      <c r="JJ7" s="66"/>
      <c r="JK7" s="66"/>
      <c r="JL7" s="66"/>
      <c r="JM7" s="66"/>
      <c r="JN7" s="66"/>
      <c r="JO7" s="66"/>
      <c r="JP7" s="66"/>
      <c r="JQ7" s="66"/>
      <c r="JR7" s="66"/>
      <c r="JS7" s="66"/>
      <c r="JT7" s="66"/>
      <c r="JU7" s="66"/>
      <c r="JV7" s="66"/>
      <c r="JW7" s="66"/>
      <c r="JX7" s="66"/>
      <c r="JY7" s="66"/>
      <c r="JZ7" s="66"/>
      <c r="KA7" s="66"/>
      <c r="KB7" s="66"/>
      <c r="KC7" s="66"/>
      <c r="KD7" s="66"/>
      <c r="KE7" s="66"/>
      <c r="KF7" s="66"/>
      <c r="KG7" s="66"/>
      <c r="KH7" s="66"/>
      <c r="KI7" s="66"/>
      <c r="KJ7" s="66"/>
      <c r="KK7" s="66"/>
      <c r="KL7" s="66"/>
      <c r="KM7" s="66"/>
      <c r="KN7" s="66"/>
      <c r="KO7" s="66"/>
      <c r="KP7" s="66"/>
      <c r="KQ7" s="66"/>
      <c r="KR7" s="66"/>
      <c r="KS7" s="66"/>
      <c r="KT7" s="66"/>
      <c r="KU7" s="66"/>
      <c r="KV7" s="66"/>
      <c r="KW7" s="66"/>
      <c r="KX7" s="66"/>
      <c r="KY7" s="66"/>
      <c r="KZ7" s="66"/>
      <c r="LA7" s="66"/>
      <c r="LB7" s="66"/>
      <c r="LC7" s="66"/>
      <c r="LD7" s="66"/>
      <c r="LE7" s="66"/>
      <c r="LF7" s="66"/>
      <c r="LG7" s="66"/>
      <c r="LH7" s="66"/>
      <c r="LI7" s="66"/>
      <c r="LJ7" s="66"/>
      <c r="LK7" s="66"/>
      <c r="LL7" s="66"/>
      <c r="LM7" s="66"/>
      <c r="LN7" s="66"/>
      <c r="LO7" s="66"/>
      <c r="LP7" s="66"/>
      <c r="LQ7" s="66"/>
      <c r="LR7" s="66"/>
      <c r="LS7" s="66"/>
      <c r="LT7" s="66"/>
      <c r="LU7" s="66"/>
      <c r="LV7" s="66"/>
      <c r="LW7" s="66"/>
      <c r="LX7" s="66"/>
      <c r="LY7" s="66"/>
      <c r="LZ7" s="66"/>
      <c r="MA7" s="66"/>
      <c r="MB7" s="66"/>
      <c r="MC7" s="66"/>
      <c r="MD7" s="66"/>
      <c r="ME7" s="66"/>
      <c r="MF7" s="66"/>
      <c r="MG7" s="66"/>
      <c r="MH7" s="66"/>
      <c r="MI7" s="66"/>
      <c r="MJ7" s="66"/>
      <c r="MK7" s="66"/>
      <c r="ML7" s="66"/>
      <c r="MM7" s="66"/>
      <c r="MN7" s="66"/>
      <c r="MO7" s="66"/>
      <c r="MP7" s="66"/>
      <c r="MQ7" s="66"/>
      <c r="MR7" s="66"/>
      <c r="MS7" s="66"/>
      <c r="MT7" s="66"/>
      <c r="MU7" s="66"/>
      <c r="MV7" s="66"/>
      <c r="MW7" s="66"/>
      <c r="MX7" s="66"/>
      <c r="MY7" s="66"/>
      <c r="MZ7" s="66"/>
      <c r="NA7" s="66"/>
      <c r="NB7" s="66"/>
      <c r="NC7" s="66"/>
      <c r="ND7" s="66"/>
      <c r="NE7" s="66"/>
      <c r="NF7" s="66"/>
      <c r="NG7" s="66"/>
      <c r="NH7" s="66"/>
      <c r="NI7" s="66"/>
      <c r="NJ7" s="66"/>
      <c r="NK7" s="66"/>
      <c r="NL7" s="66"/>
      <c r="NM7" s="66"/>
      <c r="NN7" s="66"/>
      <c r="NO7" s="66"/>
      <c r="NP7" s="66"/>
      <c r="NQ7" s="66"/>
      <c r="NR7" s="66"/>
      <c r="NS7" s="66"/>
      <c r="NT7" s="66"/>
      <c r="NU7" s="66"/>
      <c r="NV7" s="66"/>
      <c r="NW7" s="66"/>
      <c r="NX7" s="66"/>
      <c r="NY7" s="66"/>
      <c r="NZ7" s="66"/>
      <c r="OA7" s="66"/>
      <c r="OB7" s="66"/>
      <c r="OC7" s="66"/>
      <c r="OD7" s="66"/>
      <c r="OE7" s="66"/>
      <c r="OF7" s="66"/>
      <c r="OG7" s="66"/>
      <c r="OH7" s="66"/>
      <c r="OI7" s="66"/>
      <c r="OJ7" s="66"/>
      <c r="OK7" s="66"/>
      <c r="OL7" s="66"/>
      <c r="OM7" s="66"/>
      <c r="ON7" s="66"/>
      <c r="OO7" s="66"/>
      <c r="OP7" s="66"/>
      <c r="OQ7" s="66"/>
      <c r="OR7" s="66"/>
      <c r="OS7" s="66"/>
      <c r="OT7" s="66"/>
      <c r="OU7" s="66"/>
      <c r="OV7" s="66"/>
      <c r="OW7" s="66"/>
      <c r="OX7" s="66"/>
      <c r="OY7" s="66"/>
      <c r="OZ7" s="66"/>
      <c r="PA7" s="66"/>
      <c r="PB7" s="66"/>
      <c r="PC7" s="66"/>
      <c r="PD7" s="66"/>
      <c r="PE7" s="66"/>
      <c r="PF7" s="66"/>
      <c r="PG7" s="66"/>
      <c r="PH7" s="66"/>
      <c r="PI7" s="66"/>
      <c r="PJ7" s="66"/>
      <c r="PK7" s="66"/>
      <c r="PL7" s="66"/>
      <c r="PM7" s="66"/>
      <c r="PN7" s="66"/>
      <c r="PO7" s="66"/>
      <c r="PP7" s="66"/>
      <c r="PQ7" s="66"/>
      <c r="PR7" s="66"/>
      <c r="PS7" s="66"/>
      <c r="PT7" s="66"/>
      <c r="PU7" s="66"/>
      <c r="PV7" s="66"/>
      <c r="PW7" s="66"/>
      <c r="PX7" s="66"/>
      <c r="PY7" s="66"/>
      <c r="PZ7" s="66"/>
      <c r="QA7" s="66"/>
      <c r="QB7" s="66"/>
      <c r="QC7" s="66"/>
      <c r="QD7" s="66"/>
      <c r="QE7" s="66"/>
      <c r="QF7" s="66"/>
      <c r="QG7" s="66"/>
      <c r="QH7" s="66"/>
      <c r="QI7" s="66"/>
      <c r="QJ7" s="66"/>
      <c r="QK7" s="66"/>
      <c r="QL7" s="66"/>
      <c r="QM7" s="66"/>
      <c r="QN7" s="66"/>
      <c r="QO7" s="66"/>
      <c r="QP7" s="66"/>
      <c r="QQ7" s="66"/>
      <c r="QR7" s="66"/>
      <c r="QS7" s="66"/>
      <c r="QT7" s="66"/>
      <c r="QU7" s="66"/>
      <c r="QV7" s="66"/>
      <c r="QW7" s="66"/>
      <c r="QX7" s="66"/>
      <c r="QY7" s="66"/>
      <c r="QZ7" s="66"/>
      <c r="RA7" s="66"/>
      <c r="RB7" s="66"/>
      <c r="RC7" s="66"/>
      <c r="RD7" s="66"/>
      <c r="RE7" s="66"/>
      <c r="RF7" s="66"/>
      <c r="RG7" s="66"/>
      <c r="RH7" s="66"/>
      <c r="RI7" s="66"/>
      <c r="RJ7" s="66"/>
      <c r="RK7" s="66"/>
      <c r="RL7" s="66"/>
      <c r="RM7" s="66"/>
      <c r="RN7" s="66"/>
      <c r="RO7" s="66"/>
      <c r="RP7" s="66"/>
      <c r="RQ7" s="66"/>
      <c r="RR7" s="66"/>
      <c r="RS7" s="66"/>
      <c r="RT7" s="66"/>
      <c r="RU7" s="66"/>
      <c r="RV7" s="66"/>
      <c r="RW7" s="66"/>
      <c r="RX7" s="66"/>
      <c r="RY7" s="66"/>
      <c r="RZ7" s="66"/>
      <c r="SA7" s="66"/>
      <c r="SB7" s="66"/>
      <c r="SC7" s="66"/>
      <c r="SD7" s="66"/>
      <c r="SE7" s="66"/>
      <c r="SF7" s="66"/>
      <c r="SG7" s="66"/>
      <c r="SH7" s="66"/>
      <c r="SI7" s="66"/>
      <c r="SJ7" s="66"/>
      <c r="SK7" s="66"/>
      <c r="SL7" s="66"/>
      <c r="SM7" s="66"/>
      <c r="SN7" s="66"/>
      <c r="SO7" s="66"/>
      <c r="SP7" s="66"/>
      <c r="SQ7" s="66"/>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row>
    <row r="8" spans="1:705" customFormat="1" x14ac:dyDescent="0.25">
      <c r="A8" s="40"/>
      <c r="B8" s="40"/>
      <c r="C8" s="40"/>
      <c r="D8" s="82" t="s">
        <v>164</v>
      </c>
      <c r="E8" s="83"/>
      <c r="F8" s="83"/>
      <c r="G8" s="84" t="s">
        <v>157</v>
      </c>
      <c r="H8" s="83" t="s">
        <v>158</v>
      </c>
      <c r="I8" s="85"/>
      <c r="J8" s="86"/>
      <c r="K8" s="42"/>
      <c r="L8" s="42"/>
      <c r="M8" s="42"/>
      <c r="N8" s="86"/>
      <c r="O8" s="43"/>
      <c r="P8" s="42"/>
      <c r="Q8" s="44"/>
      <c r="R8" s="43"/>
      <c r="S8" s="43"/>
      <c r="T8" s="43"/>
      <c r="U8" s="43"/>
      <c r="V8" s="43"/>
      <c r="W8" s="43"/>
      <c r="X8" s="43"/>
      <c r="Y8" s="45"/>
      <c r="Z8" s="45"/>
      <c r="AA8" s="43"/>
      <c r="AB8" s="43"/>
      <c r="AC8" s="45"/>
      <c r="AD8" s="45"/>
      <c r="AE8" s="45"/>
      <c r="AF8" s="45"/>
      <c r="AG8" s="45"/>
      <c r="AH8" s="45"/>
    </row>
    <row r="9" spans="1:705" customFormat="1" ht="27" customHeight="1" x14ac:dyDescent="0.25">
      <c r="A9" s="80"/>
      <c r="B9" s="80"/>
      <c r="C9" s="80"/>
      <c r="D9" s="87" t="s">
        <v>156</v>
      </c>
      <c r="E9" s="80" t="s">
        <v>308</v>
      </c>
      <c r="F9" s="80"/>
      <c r="G9" s="88" t="s">
        <v>157</v>
      </c>
      <c r="H9" s="80" t="s">
        <v>158</v>
      </c>
      <c r="I9" s="219" t="s">
        <v>159</v>
      </c>
      <c r="J9" s="91">
        <v>0.2</v>
      </c>
      <c r="K9" s="92"/>
      <c r="L9" s="92"/>
      <c r="M9" s="92"/>
      <c r="N9" s="91">
        <v>0.2</v>
      </c>
      <c r="O9" s="79"/>
      <c r="P9" s="92"/>
      <c r="Q9" s="255">
        <v>0</v>
      </c>
      <c r="R9" s="79">
        <v>2</v>
      </c>
      <c r="S9" s="79"/>
      <c r="T9" s="79"/>
      <c r="U9" s="79"/>
      <c r="V9" s="79"/>
      <c r="W9" s="79"/>
      <c r="X9" s="79"/>
      <c r="Y9" s="94" t="s">
        <v>160</v>
      </c>
      <c r="Z9" s="217">
        <v>6</v>
      </c>
      <c r="AA9" s="79" t="s">
        <v>161</v>
      </c>
      <c r="AB9" s="79" t="s">
        <v>159</v>
      </c>
      <c r="AC9" s="94">
        <v>1</v>
      </c>
      <c r="AD9" s="94" t="s">
        <v>162</v>
      </c>
      <c r="AE9" s="94"/>
      <c r="AF9" s="94"/>
      <c r="AG9" s="94"/>
      <c r="AH9" s="94"/>
    </row>
    <row r="10" spans="1:705" x14ac:dyDescent="0.25">
      <c r="A10" s="204"/>
      <c r="B10" s="204"/>
      <c r="C10" s="204"/>
      <c r="D10" s="204"/>
      <c r="E10" s="204"/>
      <c r="F10" s="204"/>
      <c r="G10" s="204"/>
      <c r="H10" s="204"/>
      <c r="I10" s="205"/>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c r="IX10" s="66"/>
      <c r="IY10" s="66"/>
      <c r="IZ10" s="66"/>
      <c r="JA10" s="66"/>
      <c r="JB10" s="66"/>
      <c r="JC10" s="66"/>
      <c r="JD10" s="66"/>
      <c r="JE10" s="66"/>
      <c r="JF10" s="66"/>
      <c r="JG10" s="66"/>
      <c r="JH10" s="66"/>
      <c r="JI10" s="66"/>
      <c r="JJ10" s="66"/>
      <c r="JK10" s="66"/>
      <c r="JL10" s="66"/>
      <c r="JM10" s="66"/>
      <c r="JN10" s="66"/>
      <c r="JO10" s="66"/>
      <c r="JP10" s="66"/>
      <c r="JQ10" s="66"/>
      <c r="JR10" s="66"/>
      <c r="JS10" s="66"/>
      <c r="JT10" s="66"/>
      <c r="JU10" s="66"/>
      <c r="JV10" s="66"/>
      <c r="JW10" s="66"/>
      <c r="JX10" s="66"/>
      <c r="JY10" s="66"/>
      <c r="JZ10" s="66"/>
      <c r="KA10" s="66"/>
      <c r="KB10" s="66"/>
      <c r="KC10" s="66"/>
      <c r="KD10" s="66"/>
      <c r="KE10" s="66"/>
      <c r="KF10" s="66"/>
      <c r="KG10" s="66"/>
      <c r="KH10" s="66"/>
      <c r="KI10" s="66"/>
      <c r="KJ10" s="66"/>
      <c r="KK10" s="66"/>
      <c r="KL10" s="66"/>
      <c r="KM10" s="66"/>
      <c r="KN10" s="66"/>
      <c r="KO10" s="66"/>
      <c r="KP10" s="66"/>
      <c r="KQ10" s="66"/>
      <c r="KR10" s="66"/>
      <c r="KS10" s="66"/>
      <c r="KT10" s="66"/>
      <c r="KU10" s="66"/>
      <c r="KV10" s="66"/>
      <c r="KW10" s="66"/>
      <c r="KX10" s="66"/>
      <c r="KY10" s="66"/>
      <c r="KZ10" s="66"/>
      <c r="LA10" s="66"/>
      <c r="LB10" s="66"/>
      <c r="LC10" s="66"/>
      <c r="LD10" s="66"/>
      <c r="LE10" s="66"/>
      <c r="LF10" s="66"/>
      <c r="LG10" s="66"/>
      <c r="LH10" s="66"/>
      <c r="LI10" s="66"/>
      <c r="LJ10" s="66"/>
      <c r="LK10" s="66"/>
      <c r="LL10" s="66"/>
      <c r="LM10" s="66"/>
      <c r="LN10" s="66"/>
      <c r="LO10" s="66"/>
      <c r="LP10" s="66"/>
      <c r="LQ10" s="66"/>
      <c r="LR10" s="66"/>
      <c r="LS10" s="66"/>
      <c r="LT10" s="66"/>
      <c r="LU10" s="66"/>
      <c r="LV10" s="66"/>
      <c r="LW10" s="66"/>
      <c r="LX10" s="66"/>
      <c r="LY10" s="66"/>
      <c r="LZ10" s="66"/>
      <c r="MA10" s="66"/>
      <c r="MB10" s="66"/>
      <c r="MC10" s="66"/>
      <c r="MD10" s="66"/>
      <c r="ME10" s="66"/>
      <c r="MF10" s="66"/>
      <c r="MG10" s="66"/>
      <c r="MH10" s="66"/>
      <c r="MI10" s="66"/>
      <c r="MJ10" s="66"/>
      <c r="MK10" s="66"/>
      <c r="ML10" s="66"/>
      <c r="MM10" s="66"/>
      <c r="MN10" s="66"/>
      <c r="MO10" s="66"/>
      <c r="MP10" s="66"/>
      <c r="MQ10" s="66"/>
      <c r="MR10" s="66"/>
      <c r="MS10" s="66"/>
      <c r="MT10" s="66"/>
      <c r="MU10" s="66"/>
      <c r="MV10" s="66"/>
      <c r="MW10" s="66"/>
      <c r="MX10" s="66"/>
      <c r="MY10" s="66"/>
      <c r="MZ10" s="66"/>
      <c r="NA10" s="66"/>
      <c r="NB10" s="66"/>
      <c r="NC10" s="66"/>
      <c r="ND10" s="66"/>
      <c r="NE10" s="66"/>
      <c r="NF10" s="66"/>
      <c r="NG10" s="66"/>
      <c r="NH10" s="66"/>
      <c r="NI10" s="66"/>
      <c r="NJ10" s="66"/>
      <c r="NK10" s="66"/>
      <c r="NL10" s="66"/>
      <c r="NM10" s="66"/>
      <c r="NN10" s="66"/>
      <c r="NO10" s="66"/>
      <c r="NP10" s="66"/>
      <c r="NQ10" s="66"/>
      <c r="NR10" s="66"/>
      <c r="NS10" s="66"/>
      <c r="NT10" s="66"/>
      <c r="NU10" s="66"/>
      <c r="NV10" s="66"/>
      <c r="NW10" s="66"/>
      <c r="NX10" s="66"/>
      <c r="NY10" s="66"/>
      <c r="NZ10" s="66"/>
      <c r="OA10" s="66"/>
      <c r="OB10" s="66"/>
      <c r="OC10" s="66"/>
      <c r="OD10" s="66"/>
      <c r="OE10" s="66"/>
      <c r="OF10" s="66"/>
      <c r="OG10" s="66"/>
      <c r="OH10" s="66"/>
      <c r="OI10" s="66"/>
      <c r="OJ10" s="66"/>
      <c r="OK10" s="66"/>
      <c r="OL10" s="66"/>
      <c r="OM10" s="66"/>
      <c r="ON10" s="66"/>
      <c r="OO10" s="66"/>
      <c r="OP10" s="66"/>
      <c r="OQ10" s="66"/>
      <c r="OR10" s="66"/>
      <c r="OS10" s="66"/>
      <c r="OT10" s="66"/>
      <c r="OU10" s="66"/>
      <c r="OV10" s="66"/>
      <c r="OW10" s="66"/>
      <c r="OX10" s="66"/>
      <c r="OY10" s="66"/>
      <c r="OZ10" s="66"/>
      <c r="PA10" s="66"/>
      <c r="PB10" s="66"/>
      <c r="PC10" s="66"/>
      <c r="PD10" s="66"/>
      <c r="PE10" s="66"/>
      <c r="PF10" s="66"/>
      <c r="PG10" s="66"/>
      <c r="PH10" s="66"/>
      <c r="PI10" s="66"/>
      <c r="PJ10" s="66"/>
      <c r="PK10" s="66"/>
      <c r="PL10" s="66"/>
      <c r="PM10" s="66"/>
      <c r="PN10" s="66"/>
      <c r="PO10" s="66"/>
      <c r="PP10" s="66"/>
      <c r="PQ10" s="66"/>
      <c r="PR10" s="66"/>
      <c r="PS10" s="66"/>
      <c r="PT10" s="66"/>
      <c r="PU10" s="66"/>
      <c r="PV10" s="66"/>
      <c r="PW10" s="66"/>
      <c r="PX10" s="66"/>
      <c r="PY10" s="66"/>
      <c r="PZ10" s="66"/>
      <c r="QA10" s="66"/>
      <c r="QB10" s="66"/>
      <c r="QC10" s="66"/>
      <c r="QD10" s="66"/>
      <c r="QE10" s="66"/>
      <c r="QF10" s="66"/>
      <c r="QG10" s="66"/>
      <c r="QH10" s="66"/>
      <c r="QI10" s="66"/>
      <c r="QJ10" s="66"/>
      <c r="QK10" s="66"/>
      <c r="QL10" s="66"/>
      <c r="QM10" s="66"/>
      <c r="QN10" s="66"/>
      <c r="QO10" s="66"/>
      <c r="QP10" s="66"/>
      <c r="QQ10" s="66"/>
      <c r="QR10" s="66"/>
      <c r="QS10" s="66"/>
      <c r="QT10" s="66"/>
      <c r="QU10" s="66"/>
      <c r="QV10" s="66"/>
      <c r="QW10" s="66"/>
      <c r="QX10" s="66"/>
      <c r="QY10" s="66"/>
      <c r="QZ10" s="66"/>
      <c r="RA10" s="66"/>
      <c r="RB10" s="66"/>
      <c r="RC10" s="66"/>
      <c r="RD10" s="66"/>
      <c r="RE10" s="66"/>
      <c r="RF10" s="66"/>
      <c r="RG10" s="66"/>
      <c r="RH10" s="66"/>
      <c r="RI10" s="66"/>
      <c r="RJ10" s="66"/>
      <c r="RK10" s="66"/>
      <c r="RL10" s="66"/>
      <c r="RM10" s="66"/>
      <c r="RN10" s="66"/>
      <c r="RO10" s="66"/>
      <c r="RP10" s="66"/>
      <c r="RQ10" s="66"/>
      <c r="RR10" s="66"/>
      <c r="RS10" s="66"/>
      <c r="RT10" s="66"/>
      <c r="RU10" s="66"/>
      <c r="RV10" s="66"/>
      <c r="RW10" s="66"/>
      <c r="RX10" s="66"/>
      <c r="RY10" s="66"/>
      <c r="RZ10" s="66"/>
      <c r="SA10" s="66"/>
      <c r="SB10" s="66"/>
      <c r="SC10" s="66"/>
      <c r="SD10" s="66"/>
      <c r="SE10" s="66"/>
      <c r="SF10" s="66"/>
      <c r="SG10" s="66"/>
      <c r="SH10" s="66"/>
      <c r="SI10" s="66"/>
      <c r="SJ10" s="66"/>
      <c r="SK10" s="66"/>
      <c r="SL10" s="66"/>
      <c r="SM10" s="66"/>
      <c r="SN10" s="66"/>
      <c r="SO10" s="66"/>
      <c r="SP10" s="66"/>
      <c r="SQ10" s="66"/>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row>
    <row r="11" spans="1:705" ht="15" customHeight="1" x14ac:dyDescent="0.25">
      <c r="A11" s="71"/>
      <c r="B11" s="71"/>
      <c r="C11" s="71"/>
      <c r="D11" s="71" t="s">
        <v>156</v>
      </c>
      <c r="E11" s="72" t="s">
        <v>310</v>
      </c>
      <c r="F11" s="71"/>
      <c r="G11" s="72" t="s">
        <v>311</v>
      </c>
      <c r="H11" s="72" t="s">
        <v>185</v>
      </c>
      <c r="I11" s="72"/>
      <c r="J11" s="71">
        <f>SUM(J12:J16)</f>
        <v>50</v>
      </c>
      <c r="K11" s="71"/>
      <c r="L11" s="71"/>
      <c r="M11" s="71"/>
      <c r="N11" s="71"/>
      <c r="O11" s="72"/>
      <c r="P11" s="71">
        <f>SUM(P12:P132)</f>
        <v>48</v>
      </c>
      <c r="Q11" s="75">
        <v>3</v>
      </c>
      <c r="R11" s="71">
        <v>3</v>
      </c>
      <c r="S11" s="71"/>
      <c r="T11" s="72"/>
      <c r="U11" s="72"/>
      <c r="V11" s="72"/>
      <c r="W11" s="72"/>
      <c r="X11" s="72"/>
      <c r="Y11" s="72"/>
      <c r="Z11" s="72"/>
      <c r="AA11" s="72" t="s">
        <v>159</v>
      </c>
      <c r="AB11" s="72" t="s">
        <v>161</v>
      </c>
      <c r="AC11" s="72">
        <v>3</v>
      </c>
      <c r="AD11" s="72" t="s">
        <v>162</v>
      </c>
      <c r="AE11" s="72"/>
      <c r="AF11" s="72"/>
      <c r="AG11" s="72"/>
      <c r="AH11" s="72"/>
    </row>
    <row r="12" spans="1:705" ht="15" customHeight="1" x14ac:dyDescent="0.25">
      <c r="A12" s="73"/>
      <c r="B12" s="73"/>
      <c r="C12" s="73"/>
      <c r="D12" s="73" t="s">
        <v>186</v>
      </c>
      <c r="E12" s="73" t="s">
        <v>312</v>
      </c>
      <c r="F12" s="73"/>
      <c r="G12" s="5" t="s">
        <v>313</v>
      </c>
      <c r="H12" s="73" t="s">
        <v>185</v>
      </c>
      <c r="I12" s="220" t="s">
        <v>159</v>
      </c>
      <c r="J12" s="74">
        <f>SUM(K12:N12)</f>
        <v>24</v>
      </c>
      <c r="K12" s="74"/>
      <c r="L12" s="76">
        <v>24</v>
      </c>
      <c r="M12" s="76"/>
      <c r="N12" s="76"/>
      <c r="O12" s="74"/>
      <c r="P12" s="77"/>
      <c r="Q12" s="74"/>
      <c r="R12" s="74"/>
      <c r="S12" s="74"/>
      <c r="T12" s="74"/>
      <c r="U12" s="74"/>
      <c r="V12" s="74"/>
      <c r="W12" s="74"/>
      <c r="X12" s="74"/>
      <c r="Y12" s="74" t="s">
        <v>171</v>
      </c>
      <c r="Z12" s="74">
        <v>6</v>
      </c>
      <c r="AA12" s="73" t="s">
        <v>161</v>
      </c>
      <c r="AB12" s="73" t="s">
        <v>161</v>
      </c>
      <c r="AC12" s="74"/>
      <c r="AD12" s="74"/>
      <c r="AE12" s="74"/>
      <c r="AF12" s="74"/>
      <c r="AG12" s="74"/>
      <c r="AH12" s="74"/>
    </row>
    <row r="13" spans="1:705" ht="15" customHeight="1" x14ac:dyDescent="0.25">
      <c r="A13" s="73"/>
      <c r="B13" s="73"/>
      <c r="C13" s="73"/>
      <c r="D13" s="73" t="s">
        <v>186</v>
      </c>
      <c r="E13" s="73" t="s">
        <v>314</v>
      </c>
      <c r="F13" s="73"/>
      <c r="G13" s="5" t="s">
        <v>315</v>
      </c>
      <c r="H13" s="73" t="s">
        <v>185</v>
      </c>
      <c r="I13" s="220" t="s">
        <v>159</v>
      </c>
      <c r="J13" s="74">
        <f t="shared" ref="J13:J15" si="0">SUM(K13:N13)</f>
        <v>6</v>
      </c>
      <c r="K13" s="74"/>
      <c r="L13" s="74">
        <v>6</v>
      </c>
      <c r="M13" s="74"/>
      <c r="N13" s="74"/>
      <c r="O13" s="74"/>
      <c r="P13" s="77"/>
      <c r="Q13" s="74"/>
      <c r="R13" s="74"/>
      <c r="S13" s="74"/>
      <c r="T13" s="74"/>
      <c r="U13" s="74"/>
      <c r="V13" s="74"/>
      <c r="W13" s="74"/>
      <c r="X13" s="74"/>
      <c r="Y13" s="74" t="s">
        <v>171</v>
      </c>
      <c r="Z13" s="74">
        <v>19</v>
      </c>
      <c r="AA13" s="73" t="s">
        <v>161</v>
      </c>
      <c r="AB13" s="73" t="s">
        <v>161</v>
      </c>
      <c r="AC13" s="74"/>
      <c r="AD13" s="74"/>
      <c r="AE13" s="74"/>
      <c r="AF13" s="74"/>
      <c r="AG13" s="74"/>
      <c r="AH13" s="74"/>
    </row>
    <row r="14" spans="1:705" ht="15" customHeight="1" x14ac:dyDescent="0.25">
      <c r="A14" s="73"/>
      <c r="B14" s="73"/>
      <c r="C14" s="73"/>
      <c r="D14" s="73" t="s">
        <v>186</v>
      </c>
      <c r="E14" s="73" t="s">
        <v>316</v>
      </c>
      <c r="F14" s="73"/>
      <c r="G14" s="9" t="s">
        <v>317</v>
      </c>
      <c r="H14" s="73" t="s">
        <v>185</v>
      </c>
      <c r="I14" s="220" t="s">
        <v>159</v>
      </c>
      <c r="J14" s="74">
        <v>14</v>
      </c>
      <c r="K14" s="74"/>
      <c r="L14" s="74">
        <v>14</v>
      </c>
      <c r="M14" s="74"/>
      <c r="N14" s="74"/>
      <c r="O14" s="74"/>
      <c r="P14" s="77"/>
      <c r="Q14" s="74"/>
      <c r="R14" s="74"/>
      <c r="S14" s="74"/>
      <c r="T14" s="74"/>
      <c r="U14" s="74"/>
      <c r="V14" s="74"/>
      <c r="W14" s="74"/>
      <c r="X14" s="74"/>
      <c r="Y14" s="74" t="s">
        <v>171</v>
      </c>
      <c r="Z14" s="74">
        <v>6</v>
      </c>
      <c r="AA14" s="73" t="s">
        <v>161</v>
      </c>
      <c r="AB14" s="73" t="s">
        <v>161</v>
      </c>
      <c r="AC14" s="74"/>
      <c r="AD14" s="74"/>
      <c r="AE14" s="74"/>
      <c r="AF14" s="74"/>
      <c r="AG14" s="74"/>
      <c r="AH14" s="74"/>
    </row>
    <row r="15" spans="1:705" ht="15" customHeight="1" x14ac:dyDescent="0.25">
      <c r="A15" s="73"/>
      <c r="B15" s="73"/>
      <c r="C15" s="73"/>
      <c r="D15" s="73" t="s">
        <v>186</v>
      </c>
      <c r="E15" s="73" t="s">
        <v>318</v>
      </c>
      <c r="F15" s="73"/>
      <c r="G15" s="5" t="s">
        <v>319</v>
      </c>
      <c r="H15" s="73" t="s">
        <v>185</v>
      </c>
      <c r="I15" s="220" t="s">
        <v>159</v>
      </c>
      <c r="J15" s="74">
        <f t="shared" si="0"/>
        <v>4</v>
      </c>
      <c r="K15" s="74">
        <v>4</v>
      </c>
      <c r="L15" s="74"/>
      <c r="M15" s="74"/>
      <c r="N15" s="74"/>
      <c r="O15" s="74"/>
      <c r="P15" s="74"/>
      <c r="Q15" s="74"/>
      <c r="R15" s="74"/>
      <c r="S15" s="74"/>
      <c r="T15" s="74"/>
      <c r="U15" s="74"/>
      <c r="V15" s="74"/>
      <c r="W15" s="74"/>
      <c r="X15" s="74"/>
      <c r="Y15" s="74" t="s">
        <v>195</v>
      </c>
      <c r="Z15" s="74">
        <v>72</v>
      </c>
      <c r="AA15" s="73" t="s">
        <v>161</v>
      </c>
      <c r="AB15" s="73" t="s">
        <v>161</v>
      </c>
      <c r="AC15" s="74"/>
      <c r="AD15" s="74"/>
      <c r="AE15" s="74"/>
      <c r="AF15" s="74"/>
      <c r="AG15" s="74"/>
      <c r="AH15" s="74"/>
    </row>
    <row r="16" spans="1:705" ht="15" customHeight="1" x14ac:dyDescent="0.25">
      <c r="A16" s="73"/>
      <c r="B16" s="73"/>
      <c r="C16" s="73"/>
      <c r="D16" s="73" t="s">
        <v>186</v>
      </c>
      <c r="E16" s="73" t="s">
        <v>320</v>
      </c>
      <c r="F16" s="73"/>
      <c r="G16" s="5" t="s">
        <v>321</v>
      </c>
      <c r="H16" s="73" t="s">
        <v>185</v>
      </c>
      <c r="I16" s="220" t="s">
        <v>159</v>
      </c>
      <c r="J16" s="74">
        <v>2</v>
      </c>
      <c r="K16" s="74">
        <v>2</v>
      </c>
      <c r="L16" s="74"/>
      <c r="M16" s="74"/>
      <c r="N16" s="74"/>
      <c r="O16" s="74"/>
      <c r="P16" s="74"/>
      <c r="Q16" s="74"/>
      <c r="R16" s="74"/>
      <c r="S16" s="74"/>
      <c r="T16" s="74"/>
      <c r="U16" s="74"/>
      <c r="V16" s="74"/>
      <c r="W16" s="74"/>
      <c r="X16" s="74"/>
      <c r="Y16" s="74" t="s">
        <v>171</v>
      </c>
      <c r="Z16" s="74">
        <v>6</v>
      </c>
      <c r="AA16" s="73" t="s">
        <v>161</v>
      </c>
      <c r="AB16" s="73" t="s">
        <v>161</v>
      </c>
      <c r="AC16" s="74"/>
      <c r="AD16" s="74"/>
      <c r="AE16" s="74"/>
      <c r="AF16" s="74"/>
      <c r="AG16" s="74"/>
      <c r="AH16" s="74"/>
    </row>
    <row r="17" spans="1:705" s="37" customFormat="1" ht="30" customHeight="1" x14ac:dyDescent="0.25">
      <c r="A17" s="17"/>
      <c r="B17" s="17"/>
      <c r="C17" s="17"/>
      <c r="D17" s="17" t="s">
        <v>156</v>
      </c>
      <c r="E17" s="17" t="s">
        <v>322</v>
      </c>
      <c r="F17" s="17"/>
      <c r="G17" s="17" t="s">
        <v>323</v>
      </c>
      <c r="H17" s="17" t="s">
        <v>185</v>
      </c>
      <c r="I17" s="35" t="s">
        <v>159</v>
      </c>
      <c r="J17" s="18">
        <v>42</v>
      </c>
      <c r="K17" s="19"/>
      <c r="L17" s="18">
        <v>32</v>
      </c>
      <c r="M17" s="20"/>
      <c r="N17" s="20"/>
      <c r="O17" s="20"/>
      <c r="P17" s="20"/>
      <c r="Q17" s="93">
        <v>4</v>
      </c>
      <c r="R17" s="20">
        <v>3</v>
      </c>
      <c r="S17" s="20"/>
      <c r="T17" s="20"/>
      <c r="U17" s="20"/>
      <c r="V17" s="20"/>
      <c r="W17" s="20"/>
      <c r="X17" s="221" t="s">
        <v>324</v>
      </c>
      <c r="Y17" s="19" t="s">
        <v>177</v>
      </c>
      <c r="Z17" s="19">
        <v>11</v>
      </c>
      <c r="AA17" s="20" t="s">
        <v>159</v>
      </c>
      <c r="AB17" s="20" t="s">
        <v>161</v>
      </c>
      <c r="AC17" s="19">
        <v>2</v>
      </c>
      <c r="AD17" s="19" t="s">
        <v>162</v>
      </c>
      <c r="AE17" s="19"/>
      <c r="AF17" s="19"/>
      <c r="AG17" s="19"/>
      <c r="AH17" s="19"/>
    </row>
    <row r="18" spans="1:705" s="78" customFormat="1" ht="41.45" customHeight="1" x14ac:dyDescent="0.25">
      <c r="A18" s="40"/>
      <c r="B18" s="40"/>
      <c r="C18" s="40"/>
      <c r="D18" s="82" t="s">
        <v>164</v>
      </c>
      <c r="E18" s="83" t="s">
        <v>325</v>
      </c>
      <c r="F18" s="83"/>
      <c r="G18" s="84" t="s">
        <v>263</v>
      </c>
      <c r="H18" s="83" t="s">
        <v>185</v>
      </c>
      <c r="I18" s="41"/>
      <c r="J18" s="42"/>
      <c r="K18" s="42"/>
      <c r="L18" s="42">
        <v>24</v>
      </c>
      <c r="M18" s="42"/>
      <c r="N18" s="42"/>
      <c r="O18" s="43"/>
      <c r="P18" s="42"/>
      <c r="Q18" s="44"/>
      <c r="R18" s="43">
        <v>2</v>
      </c>
      <c r="S18" s="43"/>
      <c r="T18" s="43"/>
      <c r="U18" s="43"/>
      <c r="V18" s="43"/>
      <c r="W18" s="43"/>
      <c r="X18" s="43"/>
      <c r="Y18" s="45"/>
      <c r="Z18" s="45"/>
      <c r="AA18" s="43"/>
      <c r="AB18" s="43"/>
      <c r="AC18" s="45"/>
      <c r="AD18" s="45"/>
      <c r="AE18" s="45"/>
      <c r="AF18" s="45"/>
      <c r="AG18" s="45"/>
      <c r="AH18" s="45"/>
    </row>
    <row r="19" spans="1:705" s="78" customFormat="1" ht="15" customHeight="1" x14ac:dyDescent="0.25">
      <c r="A19" s="17"/>
      <c r="B19" s="17"/>
      <c r="C19" s="17"/>
      <c r="D19" s="23" t="s">
        <v>156</v>
      </c>
      <c r="E19" s="17" t="s">
        <v>326</v>
      </c>
      <c r="F19" s="17"/>
      <c r="G19" s="17" t="s">
        <v>168</v>
      </c>
      <c r="H19" s="17" t="s">
        <v>185</v>
      </c>
      <c r="I19" s="121" t="s">
        <v>161</v>
      </c>
      <c r="J19" s="18">
        <f t="shared" ref="J19:J21" si="1">SUM(K19:N19)</f>
        <v>24</v>
      </c>
      <c r="K19" s="18"/>
      <c r="L19" s="18">
        <v>24</v>
      </c>
      <c r="M19" s="18"/>
      <c r="N19" s="18"/>
      <c r="O19" s="20"/>
      <c r="P19" s="18"/>
      <c r="Q19" s="93">
        <v>2</v>
      </c>
      <c r="R19" s="20">
        <v>2</v>
      </c>
      <c r="S19" s="20"/>
      <c r="T19" s="20"/>
      <c r="U19" s="20" t="s">
        <v>159</v>
      </c>
      <c r="V19" s="20" t="s">
        <v>327</v>
      </c>
      <c r="W19" s="20"/>
      <c r="X19" s="20"/>
      <c r="Y19" s="19" t="s">
        <v>171</v>
      </c>
      <c r="Z19" s="222"/>
      <c r="AA19" s="20" t="s">
        <v>161</v>
      </c>
      <c r="AB19" s="20" t="s">
        <v>159</v>
      </c>
      <c r="AC19" s="19">
        <v>2</v>
      </c>
      <c r="AD19" s="19" t="s">
        <v>162</v>
      </c>
      <c r="AE19" s="19"/>
      <c r="AF19" s="19"/>
      <c r="AG19" s="19"/>
      <c r="AH19" s="19"/>
    </row>
    <row r="20" spans="1:705" s="78" customFormat="1" ht="15" customHeight="1" x14ac:dyDescent="0.25">
      <c r="A20" s="17"/>
      <c r="B20" s="17"/>
      <c r="C20" s="17"/>
      <c r="D20" s="23" t="s">
        <v>156</v>
      </c>
      <c r="E20" s="17" t="s">
        <v>328</v>
      </c>
      <c r="F20" s="17"/>
      <c r="G20" s="17" t="s">
        <v>173</v>
      </c>
      <c r="H20" s="17" t="s">
        <v>185</v>
      </c>
      <c r="I20" s="207" t="s">
        <v>159</v>
      </c>
      <c r="J20" s="18">
        <f t="shared" si="1"/>
        <v>24</v>
      </c>
      <c r="K20" s="18"/>
      <c r="L20" s="18">
        <v>24</v>
      </c>
      <c r="M20" s="18"/>
      <c r="N20" s="18"/>
      <c r="O20" s="20"/>
      <c r="P20" s="18"/>
      <c r="Q20" s="93">
        <v>2</v>
      </c>
      <c r="R20" s="20">
        <v>2</v>
      </c>
      <c r="S20" s="20"/>
      <c r="T20" s="20"/>
      <c r="U20" s="20" t="s">
        <v>159</v>
      </c>
      <c r="V20" s="20" t="s">
        <v>327</v>
      </c>
      <c r="W20" s="20"/>
      <c r="X20" s="20"/>
      <c r="Y20" s="19" t="s">
        <v>171</v>
      </c>
      <c r="Z20" s="222">
        <v>18</v>
      </c>
      <c r="AA20" s="20" t="s">
        <v>161</v>
      </c>
      <c r="AB20" s="20" t="s">
        <v>159</v>
      </c>
      <c r="AC20" s="19">
        <v>2</v>
      </c>
      <c r="AD20" s="19" t="s">
        <v>162</v>
      </c>
      <c r="AE20" s="19"/>
      <c r="AF20" s="19"/>
      <c r="AG20" s="19"/>
      <c r="AH20" s="19"/>
    </row>
    <row r="21" spans="1:705" s="78" customFormat="1" ht="30.6" customHeight="1" x14ac:dyDescent="0.25">
      <c r="A21" s="17"/>
      <c r="B21" s="17"/>
      <c r="C21" s="17"/>
      <c r="D21" s="23" t="s">
        <v>156</v>
      </c>
      <c r="E21" s="17" t="s">
        <v>329</v>
      </c>
      <c r="F21" s="17"/>
      <c r="G21" s="17" t="s">
        <v>175</v>
      </c>
      <c r="H21" s="17" t="s">
        <v>185</v>
      </c>
      <c r="I21" s="121" t="s">
        <v>161</v>
      </c>
      <c r="J21" s="18">
        <f t="shared" si="1"/>
        <v>24</v>
      </c>
      <c r="K21" s="18"/>
      <c r="L21" s="18">
        <v>24</v>
      </c>
      <c r="M21" s="18"/>
      <c r="N21" s="18"/>
      <c r="O21" s="20"/>
      <c r="P21" s="18"/>
      <c r="Q21" s="36"/>
      <c r="R21" s="20">
        <v>2</v>
      </c>
      <c r="S21" s="20"/>
      <c r="T21" s="20"/>
      <c r="U21" s="20" t="s">
        <v>159</v>
      </c>
      <c r="V21" s="20" t="s">
        <v>327</v>
      </c>
      <c r="W21" s="20"/>
      <c r="X21" s="215" t="s">
        <v>176</v>
      </c>
      <c r="Y21" s="19" t="s">
        <v>177</v>
      </c>
      <c r="Z21" s="222">
        <v>14</v>
      </c>
      <c r="AA21" s="20" t="s">
        <v>161</v>
      </c>
      <c r="AB21" s="20" t="s">
        <v>159</v>
      </c>
      <c r="AC21" s="19">
        <v>2</v>
      </c>
      <c r="AD21" s="19" t="s">
        <v>162</v>
      </c>
      <c r="AE21" s="19"/>
      <c r="AF21" s="19"/>
      <c r="AG21" s="19"/>
      <c r="AH21" s="19"/>
    </row>
    <row r="22" spans="1:705" s="78" customFormat="1" ht="15" customHeight="1" x14ac:dyDescent="0.25">
      <c r="A22" s="17"/>
      <c r="B22" s="17"/>
      <c r="C22" s="17"/>
      <c r="D22" s="23" t="s">
        <v>156</v>
      </c>
      <c r="E22" s="17" t="s">
        <v>330</v>
      </c>
      <c r="F22" s="17"/>
      <c r="G22" s="17" t="s">
        <v>179</v>
      </c>
      <c r="H22" s="17" t="s">
        <v>185</v>
      </c>
      <c r="I22" s="207" t="s">
        <v>159</v>
      </c>
      <c r="J22" s="18">
        <f>SUM(K22:N22)</f>
        <v>2</v>
      </c>
      <c r="K22" s="18"/>
      <c r="L22" s="18"/>
      <c r="M22" s="18"/>
      <c r="N22" s="18">
        <v>2</v>
      </c>
      <c r="O22" s="79" t="s">
        <v>180</v>
      </c>
      <c r="P22" s="18">
        <v>4</v>
      </c>
      <c r="Q22" s="93">
        <v>2</v>
      </c>
      <c r="R22" s="20">
        <v>2</v>
      </c>
      <c r="S22" s="20"/>
      <c r="T22" s="20"/>
      <c r="U22" s="20" t="s">
        <v>159</v>
      </c>
      <c r="V22" s="20" t="s">
        <v>327</v>
      </c>
      <c r="W22" s="20"/>
      <c r="X22" s="20"/>
      <c r="Y22" s="19" t="s">
        <v>171</v>
      </c>
      <c r="Z22" s="222">
        <v>6</v>
      </c>
      <c r="AA22" s="20" t="s">
        <v>161</v>
      </c>
      <c r="AB22" s="20" t="s">
        <v>159</v>
      </c>
      <c r="AC22" s="19">
        <v>2</v>
      </c>
      <c r="AD22" s="19" t="s">
        <v>162</v>
      </c>
      <c r="AE22" s="19"/>
      <c r="AF22" s="19"/>
      <c r="AG22" s="19"/>
      <c r="AH22" s="19"/>
    </row>
    <row r="23" spans="1:705" s="37" customFormat="1" x14ac:dyDescent="0.25">
      <c r="A23" s="17"/>
      <c r="B23" s="17"/>
      <c r="C23" s="17"/>
      <c r="D23" s="23" t="s">
        <v>156</v>
      </c>
      <c r="E23" s="17" t="s">
        <v>331</v>
      </c>
      <c r="F23" s="17"/>
      <c r="G23" s="17" t="s">
        <v>203</v>
      </c>
      <c r="H23" s="17" t="s">
        <v>185</v>
      </c>
      <c r="I23" s="81" t="s">
        <v>159</v>
      </c>
      <c r="J23" s="18">
        <f>SUM(J24:J25)</f>
        <v>86</v>
      </c>
      <c r="K23" s="18"/>
      <c r="L23" s="18"/>
      <c r="M23" s="18"/>
      <c r="N23" s="18"/>
      <c r="O23" s="18"/>
      <c r="P23" s="18"/>
      <c r="Q23" s="18">
        <f>SUM(Q24:Q25)*R23</f>
        <v>6</v>
      </c>
      <c r="R23" s="18">
        <v>6</v>
      </c>
      <c r="S23" s="18"/>
      <c r="T23" s="18"/>
      <c r="U23" s="18"/>
      <c r="V23" s="18"/>
      <c r="W23" s="18"/>
      <c r="X23" s="18"/>
      <c r="Y23" s="19"/>
      <c r="Z23" s="19"/>
      <c r="AA23" s="18" t="s">
        <v>159</v>
      </c>
      <c r="AB23" s="18" t="s">
        <v>161</v>
      </c>
      <c r="AC23" s="19"/>
      <c r="AD23" s="19" t="s">
        <v>162</v>
      </c>
      <c r="AE23" s="19"/>
      <c r="AF23" s="19"/>
      <c r="AG23" s="19"/>
      <c r="AH23" s="19"/>
    </row>
    <row r="24" spans="1:705" s="31" customFormat="1" x14ac:dyDescent="0.25">
      <c r="A24" s="28"/>
      <c r="B24" s="28"/>
      <c r="C24" s="189" t="s">
        <v>226</v>
      </c>
      <c r="D24" s="15" t="s">
        <v>186</v>
      </c>
      <c r="E24" s="5" t="s">
        <v>332</v>
      </c>
      <c r="F24" s="5"/>
      <c r="G24" s="5" t="s">
        <v>333</v>
      </c>
      <c r="H24" s="5" t="s">
        <v>185</v>
      </c>
      <c r="I24" s="33" t="s">
        <v>159</v>
      </c>
      <c r="J24" s="5">
        <f>SUM(K24:N24)</f>
        <v>50</v>
      </c>
      <c r="K24" s="5">
        <v>14</v>
      </c>
      <c r="L24" s="29">
        <v>18</v>
      </c>
      <c r="M24" s="29">
        <v>18</v>
      </c>
      <c r="N24" s="29"/>
      <c r="O24" s="29"/>
      <c r="P24" s="29"/>
      <c r="Q24" s="239">
        <v>0.6</v>
      </c>
      <c r="R24" s="5"/>
      <c r="S24" s="189" t="s">
        <v>161</v>
      </c>
      <c r="T24" s="5"/>
      <c r="U24" s="5" t="s">
        <v>161</v>
      </c>
      <c r="V24" s="5"/>
      <c r="W24" s="5"/>
      <c r="X24" s="5"/>
      <c r="Y24" s="189" t="s">
        <v>207</v>
      </c>
      <c r="Z24" s="5"/>
      <c r="AA24" s="5"/>
      <c r="AB24" s="5"/>
      <c r="AC24" s="189">
        <v>2</v>
      </c>
      <c r="AD24" s="5"/>
      <c r="AE24" s="5"/>
      <c r="AF24" s="5"/>
      <c r="AG24" s="5"/>
      <c r="AH24" s="5"/>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row>
    <row r="25" spans="1:705" s="31" customFormat="1" x14ac:dyDescent="0.25">
      <c r="A25" s="32"/>
      <c r="B25" s="32"/>
      <c r="C25" s="238" t="s">
        <v>226</v>
      </c>
      <c r="D25" s="15" t="s">
        <v>186</v>
      </c>
      <c r="E25" s="5" t="s">
        <v>334</v>
      </c>
      <c r="F25" s="5"/>
      <c r="G25" s="9" t="s">
        <v>335</v>
      </c>
      <c r="H25" s="5" t="s">
        <v>185</v>
      </c>
      <c r="I25" s="33" t="s">
        <v>159</v>
      </c>
      <c r="J25" s="5">
        <f>SUM(K25:N25)</f>
        <v>36</v>
      </c>
      <c r="K25" s="232">
        <v>12</v>
      </c>
      <c r="L25" s="5">
        <v>12</v>
      </c>
      <c r="M25" s="5">
        <v>12</v>
      </c>
      <c r="N25" s="5"/>
      <c r="O25" s="5"/>
      <c r="P25" s="5"/>
      <c r="Q25" s="239">
        <v>0.4</v>
      </c>
      <c r="R25" s="5"/>
      <c r="S25" s="189" t="s">
        <v>161</v>
      </c>
      <c r="T25" s="5"/>
      <c r="U25" s="5" t="s">
        <v>161</v>
      </c>
      <c r="V25" s="5"/>
      <c r="W25" s="5"/>
      <c r="X25" s="5"/>
      <c r="Y25" s="189" t="s">
        <v>207</v>
      </c>
      <c r="Z25" s="5"/>
      <c r="AA25" s="5"/>
      <c r="AB25" s="5"/>
      <c r="AC25" s="189">
        <v>2</v>
      </c>
      <c r="AD25" s="5"/>
      <c r="AE25" s="5"/>
      <c r="AF25" s="5"/>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37" customFormat="1" x14ac:dyDescent="0.25">
      <c r="A26" s="17"/>
      <c r="B26" s="17"/>
      <c r="C26" s="17"/>
      <c r="D26" s="23" t="s">
        <v>156</v>
      </c>
      <c r="E26" s="17" t="s">
        <v>336</v>
      </c>
      <c r="F26" s="17"/>
      <c r="G26" s="17" t="s">
        <v>337</v>
      </c>
      <c r="H26" s="17" t="s">
        <v>185</v>
      </c>
      <c r="I26" s="35"/>
      <c r="J26" s="18">
        <f>SUM(J27:J28)</f>
        <v>70</v>
      </c>
      <c r="K26" s="18"/>
      <c r="L26" s="18"/>
      <c r="M26" s="18"/>
      <c r="N26" s="18"/>
      <c r="O26" s="18"/>
      <c r="P26" s="18"/>
      <c r="Q26" s="18">
        <f>SUM(Q27:Q28)*R26</f>
        <v>5</v>
      </c>
      <c r="R26" s="18">
        <v>5</v>
      </c>
      <c r="S26" s="18"/>
      <c r="T26" s="18"/>
      <c r="U26" s="18"/>
      <c r="V26" s="18"/>
      <c r="W26" s="18"/>
      <c r="X26" s="18"/>
      <c r="Y26" s="19"/>
      <c r="Z26" s="19"/>
      <c r="AA26" s="18" t="s">
        <v>159</v>
      </c>
      <c r="AB26" s="18" t="s">
        <v>161</v>
      </c>
      <c r="AC26" s="19"/>
      <c r="AD26" s="19" t="s">
        <v>162</v>
      </c>
      <c r="AE26" s="19"/>
      <c r="AF26" s="19"/>
      <c r="AG26" s="19"/>
      <c r="AH26" s="19"/>
    </row>
    <row r="27" spans="1:705" s="31" customFormat="1" x14ac:dyDescent="0.25">
      <c r="A27" s="28"/>
      <c r="B27" s="28"/>
      <c r="C27" s="28"/>
      <c r="D27" s="15" t="s">
        <v>186</v>
      </c>
      <c r="E27" s="5" t="s">
        <v>338</v>
      </c>
      <c r="F27" s="5"/>
      <c r="G27" s="5" t="s">
        <v>339</v>
      </c>
      <c r="H27" s="5" t="s">
        <v>185</v>
      </c>
      <c r="I27" s="33" t="s">
        <v>159</v>
      </c>
      <c r="J27" s="5">
        <f>SUM(K27:N27)</f>
        <v>28</v>
      </c>
      <c r="K27" s="5">
        <v>4</v>
      </c>
      <c r="L27" s="29">
        <v>24</v>
      </c>
      <c r="M27" s="29"/>
      <c r="N27" s="29"/>
      <c r="O27" s="29"/>
      <c r="P27" s="29"/>
      <c r="Q27" s="211">
        <v>0.4</v>
      </c>
      <c r="R27" s="5"/>
      <c r="S27" s="189" t="s">
        <v>161</v>
      </c>
      <c r="T27" s="5"/>
      <c r="U27" s="5" t="s">
        <v>159</v>
      </c>
      <c r="V27" s="5" t="s">
        <v>340</v>
      </c>
      <c r="W27" s="5" t="s">
        <v>341</v>
      </c>
      <c r="X27" s="5"/>
      <c r="Y27" s="189" t="s">
        <v>195</v>
      </c>
      <c r="Z27" s="5"/>
      <c r="AA27" s="5"/>
      <c r="AB27" s="5"/>
      <c r="AC27" s="189">
        <v>2</v>
      </c>
      <c r="AD27" s="5"/>
      <c r="AE27" s="5"/>
      <c r="AF27" s="5"/>
      <c r="AG27" s="5"/>
      <c r="AH27" s="5"/>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row r="28" spans="1:705" s="31" customFormat="1" x14ac:dyDescent="0.25">
      <c r="A28" s="32"/>
      <c r="B28" s="32"/>
      <c r="C28" s="32"/>
      <c r="D28" s="15" t="s">
        <v>186</v>
      </c>
      <c r="E28" s="5" t="s">
        <v>342</v>
      </c>
      <c r="F28" s="5"/>
      <c r="G28" s="9" t="s">
        <v>343</v>
      </c>
      <c r="H28" s="5" t="s">
        <v>185</v>
      </c>
      <c r="I28" s="33" t="s">
        <v>159</v>
      </c>
      <c r="J28" s="5">
        <f t="shared" ref="J28" si="2">SUM(K28:N28)</f>
        <v>42</v>
      </c>
      <c r="K28" s="5">
        <v>12</v>
      </c>
      <c r="L28" s="5">
        <v>12</v>
      </c>
      <c r="M28" s="5">
        <v>18</v>
      </c>
      <c r="N28" s="5"/>
      <c r="O28" s="5"/>
      <c r="P28" s="5">
        <v>15</v>
      </c>
      <c r="Q28" s="211">
        <v>0.6</v>
      </c>
      <c r="R28" s="5"/>
      <c r="S28" s="189" t="s">
        <v>161</v>
      </c>
      <c r="T28" s="5"/>
      <c r="U28" s="5" t="s">
        <v>161</v>
      </c>
      <c r="V28" s="5"/>
      <c r="W28" s="5"/>
      <c r="X28" s="5"/>
      <c r="Y28" s="189" t="s">
        <v>195</v>
      </c>
      <c r="Z28" s="5"/>
      <c r="AA28" s="5"/>
      <c r="AB28" s="5"/>
      <c r="AC28" s="189">
        <v>2</v>
      </c>
      <c r="AD28" s="5"/>
      <c r="AE28" s="5"/>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37" customFormat="1" x14ac:dyDescent="0.25">
      <c r="A29" s="17"/>
      <c r="B29" s="17"/>
      <c r="C29" s="17"/>
      <c r="D29" s="23" t="s">
        <v>156</v>
      </c>
      <c r="E29" s="17" t="s">
        <v>344</v>
      </c>
      <c r="F29" s="17"/>
      <c r="G29" s="17" t="s">
        <v>345</v>
      </c>
      <c r="H29" s="17" t="s">
        <v>185</v>
      </c>
      <c r="I29" s="35"/>
      <c r="J29" s="18">
        <f>SUM(J30:J31)</f>
        <v>54</v>
      </c>
      <c r="K29" s="18"/>
      <c r="L29" s="18"/>
      <c r="M29" s="18"/>
      <c r="N29" s="18"/>
      <c r="O29" s="18"/>
      <c r="P29" s="18"/>
      <c r="Q29" s="18">
        <f>SUM(Q30:Q31)*R29</f>
        <v>4</v>
      </c>
      <c r="R29" s="18">
        <v>4</v>
      </c>
      <c r="S29" s="18"/>
      <c r="T29" s="18"/>
      <c r="U29" s="18"/>
      <c r="V29" s="18"/>
      <c r="W29" s="18"/>
      <c r="X29" s="18"/>
      <c r="Y29" s="19"/>
      <c r="Z29" s="19"/>
      <c r="AA29" s="18" t="s">
        <v>159</v>
      </c>
      <c r="AB29" s="18" t="s">
        <v>161</v>
      </c>
      <c r="AC29" s="19"/>
      <c r="AD29" s="19" t="s">
        <v>162</v>
      </c>
      <c r="AE29" s="19"/>
      <c r="AF29" s="19"/>
      <c r="AG29" s="19"/>
      <c r="AH29" s="19"/>
    </row>
    <row r="30" spans="1:705" s="31" customFormat="1" x14ac:dyDescent="0.25">
      <c r="A30" s="28"/>
      <c r="B30" s="28"/>
      <c r="C30" s="28"/>
      <c r="D30" s="15" t="s">
        <v>186</v>
      </c>
      <c r="E30" s="5" t="s">
        <v>346</v>
      </c>
      <c r="F30" s="5"/>
      <c r="G30" s="5" t="s">
        <v>347</v>
      </c>
      <c r="H30" s="5" t="s">
        <v>185</v>
      </c>
      <c r="I30" s="33" t="s">
        <v>159</v>
      </c>
      <c r="J30" s="5">
        <f>SUM(K30:N30)</f>
        <v>30</v>
      </c>
      <c r="K30" s="5">
        <v>6</v>
      </c>
      <c r="L30" s="29">
        <v>24</v>
      </c>
      <c r="M30" s="29"/>
      <c r="N30" s="29"/>
      <c r="O30" s="29"/>
      <c r="P30" s="29"/>
      <c r="Q30" s="211">
        <v>0.5</v>
      </c>
      <c r="R30" s="5"/>
      <c r="S30" s="189" t="s">
        <v>161</v>
      </c>
      <c r="T30" s="5"/>
      <c r="U30" s="5" t="s">
        <v>161</v>
      </c>
      <c r="V30" s="5"/>
      <c r="W30" s="5"/>
      <c r="X30" s="5"/>
      <c r="Y30" s="189" t="s">
        <v>207</v>
      </c>
      <c r="Z30" s="5"/>
      <c r="AA30" s="5"/>
      <c r="AB30" s="5"/>
      <c r="AC30" s="189">
        <v>2</v>
      </c>
      <c r="AD30" s="5"/>
      <c r="AE30" s="5"/>
      <c r="AF30" s="5"/>
      <c r="AG30" s="5"/>
      <c r="AH30" s="5"/>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row>
    <row r="31" spans="1:705" s="31" customFormat="1" x14ac:dyDescent="0.25">
      <c r="A31" s="32"/>
      <c r="B31" s="32"/>
      <c r="C31" s="32"/>
      <c r="D31" s="15" t="s">
        <v>186</v>
      </c>
      <c r="E31" s="5" t="s">
        <v>348</v>
      </c>
      <c r="F31" s="5"/>
      <c r="G31" s="9" t="s">
        <v>349</v>
      </c>
      <c r="H31" s="5" t="s">
        <v>185</v>
      </c>
      <c r="I31" s="33" t="s">
        <v>159</v>
      </c>
      <c r="J31" s="5">
        <f t="shared" ref="J31" si="3">SUM(K31:N31)</f>
        <v>24</v>
      </c>
      <c r="K31" s="5">
        <v>6</v>
      </c>
      <c r="L31" s="5">
        <v>18</v>
      </c>
      <c r="M31" s="5"/>
      <c r="N31" s="5"/>
      <c r="O31" s="5"/>
      <c r="P31" s="5"/>
      <c r="Q31" s="211">
        <v>0.5</v>
      </c>
      <c r="R31" s="5"/>
      <c r="S31" s="189" t="s">
        <v>161</v>
      </c>
      <c r="T31" s="5"/>
      <c r="U31" s="5" t="s">
        <v>161</v>
      </c>
      <c r="V31" s="5"/>
      <c r="W31" s="5"/>
      <c r="X31" s="5"/>
      <c r="Y31" s="189" t="s">
        <v>207</v>
      </c>
      <c r="Z31" s="5"/>
      <c r="AA31" s="5"/>
      <c r="AB31" s="5"/>
      <c r="AC31" s="189">
        <v>2</v>
      </c>
      <c r="AD31" s="5"/>
      <c r="AE31" s="5"/>
      <c r="AF31" s="5"/>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s="37" customFormat="1" x14ac:dyDescent="0.25">
      <c r="A32" s="17"/>
      <c r="B32" s="17"/>
      <c r="C32" s="17"/>
      <c r="D32" s="23" t="s">
        <v>156</v>
      </c>
      <c r="E32" s="17" t="s">
        <v>350</v>
      </c>
      <c r="F32" s="17"/>
      <c r="G32" s="17" t="s">
        <v>351</v>
      </c>
      <c r="H32" s="17" t="s">
        <v>185</v>
      </c>
      <c r="I32" s="35"/>
      <c r="J32" s="18">
        <f>SUM(J33:J34)</f>
        <v>57</v>
      </c>
      <c r="K32" s="18"/>
      <c r="L32" s="18"/>
      <c r="M32" s="18"/>
      <c r="N32" s="18"/>
      <c r="O32" s="18"/>
      <c r="P32" s="18"/>
      <c r="Q32" s="18">
        <f>SUM(Q33:Q34)*R32</f>
        <v>4</v>
      </c>
      <c r="R32" s="18">
        <v>4</v>
      </c>
      <c r="S32" s="18"/>
      <c r="T32" s="18"/>
      <c r="U32" s="18"/>
      <c r="V32" s="18"/>
      <c r="W32" s="18"/>
      <c r="X32" s="18"/>
      <c r="Y32" s="19"/>
      <c r="Z32" s="19"/>
      <c r="AA32" s="18" t="s">
        <v>159</v>
      </c>
      <c r="AB32" s="18" t="s">
        <v>161</v>
      </c>
      <c r="AC32" s="19"/>
      <c r="AD32" s="19" t="s">
        <v>162</v>
      </c>
      <c r="AE32" s="19"/>
      <c r="AF32" s="19"/>
      <c r="AG32" s="19"/>
      <c r="AH32" s="19"/>
    </row>
    <row r="33" spans="1:705" s="31" customFormat="1" x14ac:dyDescent="0.25">
      <c r="A33" s="28"/>
      <c r="B33" s="28"/>
      <c r="C33" s="28"/>
      <c r="D33" s="15" t="s">
        <v>186</v>
      </c>
      <c r="E33" s="5" t="s">
        <v>352</v>
      </c>
      <c r="F33" s="5"/>
      <c r="G33" s="5" t="s">
        <v>353</v>
      </c>
      <c r="H33" s="5" t="s">
        <v>185</v>
      </c>
      <c r="I33" s="33" t="s">
        <v>159</v>
      </c>
      <c r="J33" s="5">
        <f>SUM(K33:N33)</f>
        <v>33</v>
      </c>
      <c r="K33" s="5">
        <v>15</v>
      </c>
      <c r="L33" s="29">
        <v>18</v>
      </c>
      <c r="M33" s="29"/>
      <c r="N33" s="29"/>
      <c r="O33" s="29"/>
      <c r="P33" s="29"/>
      <c r="Q33" s="211">
        <v>0.5</v>
      </c>
      <c r="R33" s="5"/>
      <c r="S33" s="189" t="s">
        <v>161</v>
      </c>
      <c r="T33" s="5"/>
      <c r="U33" s="5" t="s">
        <v>161</v>
      </c>
      <c r="V33" s="5"/>
      <c r="W33" s="5"/>
      <c r="X33" s="5"/>
      <c r="Y33" s="189" t="s">
        <v>207</v>
      </c>
      <c r="Z33" s="5"/>
      <c r="AA33" s="5"/>
      <c r="AB33" s="5"/>
      <c r="AC33" s="189">
        <v>2</v>
      </c>
      <c r="AD33" s="5"/>
      <c r="AE33" s="5"/>
      <c r="AF33" s="5"/>
      <c r="AG33" s="5"/>
      <c r="AH33" s="5"/>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row>
    <row r="34" spans="1:705" s="31" customFormat="1" x14ac:dyDescent="0.25">
      <c r="A34" s="32"/>
      <c r="B34" s="32"/>
      <c r="C34" s="32"/>
      <c r="D34" s="15" t="s">
        <v>186</v>
      </c>
      <c r="E34" s="5" t="s">
        <v>354</v>
      </c>
      <c r="F34" s="5"/>
      <c r="G34" s="9" t="s">
        <v>355</v>
      </c>
      <c r="H34" s="5" t="s">
        <v>185</v>
      </c>
      <c r="I34" s="33" t="s">
        <v>159</v>
      </c>
      <c r="J34" s="5">
        <f t="shared" ref="J34" si="4">SUM(K34:N34)</f>
        <v>24</v>
      </c>
      <c r="K34" s="5"/>
      <c r="L34" s="5"/>
      <c r="M34" s="5">
        <v>24</v>
      </c>
      <c r="N34" s="5"/>
      <c r="O34" s="5"/>
      <c r="P34" s="5"/>
      <c r="Q34" s="211">
        <v>0.5</v>
      </c>
      <c r="R34" s="5"/>
      <c r="S34" s="189" t="s">
        <v>161</v>
      </c>
      <c r="T34" s="5"/>
      <c r="U34" s="5" t="s">
        <v>159</v>
      </c>
      <c r="V34" s="5" t="s">
        <v>340</v>
      </c>
      <c r="W34" s="5" t="s">
        <v>341</v>
      </c>
      <c r="X34" s="5"/>
      <c r="Y34" s="189" t="s">
        <v>195</v>
      </c>
      <c r="Z34" s="5"/>
      <c r="AA34" s="5"/>
      <c r="AB34" s="5"/>
      <c r="AC34" s="189">
        <v>2</v>
      </c>
      <c r="AD34" s="5"/>
      <c r="AE34" s="5"/>
      <c r="AF34" s="5"/>
      <c r="AG34" s="5"/>
      <c r="AH34" s="5"/>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row>
    <row r="35" spans="1:705" s="37" customFormat="1" ht="15" customHeight="1" x14ac:dyDescent="0.25">
      <c r="A35" s="17"/>
      <c r="B35" s="17"/>
      <c r="C35" s="17" t="s">
        <v>356</v>
      </c>
      <c r="D35" s="23" t="s">
        <v>156</v>
      </c>
      <c r="E35" s="35"/>
      <c r="F35" s="17"/>
      <c r="G35" s="233" t="s">
        <v>357</v>
      </c>
      <c r="H35" s="17" t="s">
        <v>185</v>
      </c>
      <c r="I35" s="81" t="s">
        <v>159</v>
      </c>
      <c r="J35" s="18">
        <f>SUM(K35:N35)</f>
        <v>40</v>
      </c>
      <c r="K35" s="19"/>
      <c r="L35" s="18"/>
      <c r="M35" s="20">
        <v>40</v>
      </c>
      <c r="N35" s="20"/>
      <c r="O35" s="20" t="s">
        <v>180</v>
      </c>
      <c r="P35" s="20"/>
      <c r="Q35" s="18">
        <f>R35</f>
        <v>3</v>
      </c>
      <c r="R35" s="18">
        <v>3</v>
      </c>
      <c r="S35" s="20" t="s">
        <v>161</v>
      </c>
      <c r="T35" s="20"/>
      <c r="U35" s="20" t="s">
        <v>161</v>
      </c>
      <c r="V35" s="20"/>
      <c r="W35" s="20"/>
      <c r="X35" s="20"/>
      <c r="Y35" s="19" t="s">
        <v>195</v>
      </c>
      <c r="Z35" s="19"/>
      <c r="AA35" s="20" t="s">
        <v>159</v>
      </c>
      <c r="AB35" s="20" t="s">
        <v>161</v>
      </c>
      <c r="AC35" s="19">
        <v>2</v>
      </c>
      <c r="AD35" s="19" t="s">
        <v>162</v>
      </c>
      <c r="AE35" s="19"/>
      <c r="AF35" s="19"/>
      <c r="AG35" s="19"/>
      <c r="AH35" s="19"/>
    </row>
    <row r="36" spans="1:705" x14ac:dyDescent="0.25">
      <c r="S36" s="66"/>
      <c r="Y36" s="66"/>
    </row>
    <row r="38" spans="1:705" customFormat="1" ht="42.6" customHeight="1" x14ac:dyDescent="0.25">
      <c r="A38" s="24"/>
      <c r="B38" s="252" t="s">
        <v>306</v>
      </c>
      <c r="C38" s="252" t="s">
        <v>229</v>
      </c>
      <c r="D38" s="252" t="s">
        <v>154</v>
      </c>
      <c r="E38" s="24"/>
      <c r="F38" s="24"/>
      <c r="G38" s="252" t="s">
        <v>358</v>
      </c>
      <c r="H38" s="24"/>
      <c r="I38" s="34"/>
      <c r="J38" s="25">
        <f>J55+J42+J50+J52+J54</f>
        <v>401</v>
      </c>
      <c r="K38" s="25">
        <v>0</v>
      </c>
      <c r="L38" s="25">
        <v>0</v>
      </c>
      <c r="M38" s="25">
        <v>0</v>
      </c>
      <c r="N38" s="25">
        <v>0</v>
      </c>
      <c r="O38" s="26"/>
      <c r="P38" s="25"/>
      <c r="Q38" s="26"/>
      <c r="R38" s="210">
        <f>SUM(R47:R55)</f>
        <v>30</v>
      </c>
      <c r="S38" s="25"/>
      <c r="T38" s="25"/>
      <c r="U38" s="25"/>
      <c r="V38" s="25"/>
      <c r="W38" s="25"/>
      <c r="X38" s="25"/>
      <c r="Y38" s="27"/>
      <c r="Z38" s="27"/>
      <c r="AA38" s="25"/>
      <c r="AB38" s="25"/>
      <c r="AC38" s="27"/>
      <c r="AD38" s="27"/>
      <c r="AE38" s="27"/>
      <c r="AF38" s="27"/>
      <c r="AG38" s="27"/>
      <c r="AH38" s="27"/>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row>
    <row r="39" spans="1:705" customFormat="1" ht="43.7" customHeight="1" x14ac:dyDescent="0.25">
      <c r="A39" s="40"/>
      <c r="B39" s="40"/>
      <c r="C39" s="40" t="s">
        <v>359</v>
      </c>
      <c r="D39" s="82" t="s">
        <v>164</v>
      </c>
      <c r="E39" s="83"/>
      <c r="F39" s="83"/>
      <c r="G39" s="84" t="s">
        <v>245</v>
      </c>
      <c r="H39" s="83" t="s">
        <v>158</v>
      </c>
      <c r="I39" s="170"/>
      <c r="J39" s="86"/>
      <c r="K39" s="42"/>
      <c r="L39" s="42"/>
      <c r="M39" s="42"/>
      <c r="N39" s="86"/>
      <c r="O39" s="43"/>
      <c r="P39" s="42"/>
      <c r="Q39" s="44"/>
      <c r="R39" s="43"/>
      <c r="S39" s="43"/>
      <c r="T39" s="43"/>
      <c r="U39" s="43"/>
      <c r="V39" s="43"/>
      <c r="W39" s="43"/>
      <c r="X39" s="43"/>
      <c r="Y39" s="45"/>
      <c r="Z39" s="45"/>
      <c r="AA39" s="43"/>
      <c r="AB39" s="43"/>
      <c r="AC39" s="45"/>
      <c r="AD39" s="45"/>
      <c r="AE39" s="45"/>
      <c r="AF39" s="45"/>
      <c r="AG39" s="45"/>
      <c r="AH39" s="45"/>
    </row>
    <row r="40" spans="1:705" s="37" customFormat="1" ht="30" customHeight="1" x14ac:dyDescent="0.25">
      <c r="A40" s="80"/>
      <c r="B40" s="80"/>
      <c r="C40" s="80" t="s">
        <v>232</v>
      </c>
      <c r="D40" s="87" t="s">
        <v>156</v>
      </c>
      <c r="E40" s="80" t="s">
        <v>308</v>
      </c>
      <c r="F40" s="80"/>
      <c r="G40" s="88" t="s">
        <v>157</v>
      </c>
      <c r="H40" s="89" t="s">
        <v>158</v>
      </c>
      <c r="I40" s="171" t="s">
        <v>159</v>
      </c>
      <c r="J40" s="91">
        <v>0.2</v>
      </c>
      <c r="K40" s="92"/>
      <c r="L40" s="92"/>
      <c r="M40" s="92"/>
      <c r="N40" s="91">
        <v>0.2</v>
      </c>
      <c r="O40" s="79"/>
      <c r="P40" s="92"/>
      <c r="Q40" s="255">
        <v>0</v>
      </c>
      <c r="R40" s="79">
        <v>2</v>
      </c>
      <c r="S40" s="79"/>
      <c r="T40" s="79"/>
      <c r="U40" s="18" t="s">
        <v>159</v>
      </c>
      <c r="V40" s="18" t="s">
        <v>360</v>
      </c>
      <c r="W40" s="18"/>
      <c r="X40" s="79"/>
      <c r="Y40" s="94" t="s">
        <v>160</v>
      </c>
      <c r="Z40" s="217">
        <v>6</v>
      </c>
      <c r="AA40" s="79" t="s">
        <v>161</v>
      </c>
      <c r="AB40" s="79" t="s">
        <v>159</v>
      </c>
      <c r="AC40" s="94">
        <v>1</v>
      </c>
      <c r="AD40" s="94" t="s">
        <v>162</v>
      </c>
      <c r="AE40" s="94"/>
      <c r="AF40" s="94"/>
      <c r="AG40" s="94"/>
      <c r="AH40" s="94"/>
    </row>
    <row r="41" spans="1:705" customFormat="1" ht="30" x14ac:dyDescent="0.25">
      <c r="A41" s="40"/>
      <c r="B41" s="40"/>
      <c r="C41" s="40"/>
      <c r="D41" s="270" t="s">
        <v>164</v>
      </c>
      <c r="E41" s="40" t="s">
        <v>325</v>
      </c>
      <c r="F41" s="40"/>
      <c r="G41" s="271" t="s">
        <v>263</v>
      </c>
      <c r="H41" s="83" t="s">
        <v>158</v>
      </c>
      <c r="I41" s="168"/>
      <c r="J41" s="42"/>
      <c r="K41" s="42"/>
      <c r="L41" s="42">
        <v>24</v>
      </c>
      <c r="M41" s="42"/>
      <c r="N41" s="42"/>
      <c r="O41" s="43"/>
      <c r="P41" s="42"/>
      <c r="Q41" s="44">
        <v>2</v>
      </c>
      <c r="R41" s="43">
        <v>2</v>
      </c>
      <c r="S41" s="43"/>
      <c r="T41" s="43"/>
      <c r="U41" s="43"/>
      <c r="V41" s="43"/>
      <c r="W41" s="43"/>
      <c r="X41" s="43"/>
      <c r="Y41" s="45"/>
      <c r="Z41" s="45"/>
      <c r="AA41" s="43"/>
      <c r="AB41" s="43"/>
      <c r="AC41" s="45"/>
      <c r="AD41" s="45"/>
      <c r="AE41" s="45"/>
      <c r="AF41" s="45"/>
      <c r="AG41" s="45"/>
      <c r="AH41" s="45"/>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row>
    <row r="42" spans="1:705" s="37" customFormat="1" x14ac:dyDescent="0.25">
      <c r="A42" s="17"/>
      <c r="B42" s="17"/>
      <c r="C42" s="17"/>
      <c r="D42" s="23" t="s">
        <v>156</v>
      </c>
      <c r="E42" s="17" t="s">
        <v>326</v>
      </c>
      <c r="F42" s="17"/>
      <c r="G42" s="17" t="s">
        <v>168</v>
      </c>
      <c r="H42" s="89" t="s">
        <v>158</v>
      </c>
      <c r="I42" s="273" t="s">
        <v>161</v>
      </c>
      <c r="J42" s="18">
        <f t="shared" ref="J42:J44" si="5">SUM(K42:N42)</f>
        <v>24</v>
      </c>
      <c r="K42" s="18"/>
      <c r="L42" s="18">
        <v>24</v>
      </c>
      <c r="M42" s="18"/>
      <c r="N42" s="18"/>
      <c r="O42" s="20"/>
      <c r="P42" s="18">
        <v>0</v>
      </c>
      <c r="Q42" s="36">
        <v>2</v>
      </c>
      <c r="R42" s="20">
        <v>2</v>
      </c>
      <c r="S42" s="20"/>
      <c r="T42" s="20"/>
      <c r="U42" s="18" t="s">
        <v>159</v>
      </c>
      <c r="V42" s="18" t="s">
        <v>360</v>
      </c>
      <c r="W42" s="18"/>
      <c r="X42" s="20"/>
      <c r="Y42" s="19" t="s">
        <v>171</v>
      </c>
      <c r="Z42" s="19"/>
      <c r="AA42" s="20" t="s">
        <v>161</v>
      </c>
      <c r="AB42" s="20" t="s">
        <v>159</v>
      </c>
      <c r="AC42" s="19">
        <v>2</v>
      </c>
      <c r="AD42" s="19" t="s">
        <v>162</v>
      </c>
      <c r="AE42" s="19"/>
      <c r="AF42" s="19"/>
      <c r="AG42" s="19"/>
      <c r="AH42" s="19"/>
    </row>
    <row r="43" spans="1:705" s="37" customFormat="1" x14ac:dyDescent="0.25">
      <c r="A43" s="17"/>
      <c r="B43" s="17"/>
      <c r="C43" s="17"/>
      <c r="D43" s="23" t="s">
        <v>156</v>
      </c>
      <c r="E43" s="17" t="s">
        <v>328</v>
      </c>
      <c r="F43" s="17"/>
      <c r="G43" s="17" t="s">
        <v>173</v>
      </c>
      <c r="H43" s="89" t="s">
        <v>158</v>
      </c>
      <c r="I43" s="275" t="s">
        <v>159</v>
      </c>
      <c r="J43" s="18">
        <f t="shared" si="5"/>
        <v>24</v>
      </c>
      <c r="K43" s="18"/>
      <c r="L43" s="18">
        <v>24</v>
      </c>
      <c r="M43" s="18"/>
      <c r="N43" s="18"/>
      <c r="O43" s="20"/>
      <c r="P43" s="18">
        <v>0</v>
      </c>
      <c r="Q43" s="36">
        <v>2</v>
      </c>
      <c r="R43" s="20">
        <v>2</v>
      </c>
      <c r="S43" s="20"/>
      <c r="T43" s="20"/>
      <c r="U43" s="18" t="s">
        <v>159</v>
      </c>
      <c r="V43" s="18" t="s">
        <v>360</v>
      </c>
      <c r="W43" s="18"/>
      <c r="X43" s="20"/>
      <c r="Y43" s="19" t="s">
        <v>171</v>
      </c>
      <c r="Z43" s="19">
        <v>18</v>
      </c>
      <c r="AA43" s="20" t="s">
        <v>161</v>
      </c>
      <c r="AB43" s="20" t="s">
        <v>159</v>
      </c>
      <c r="AC43" s="19">
        <v>2</v>
      </c>
      <c r="AD43" s="19" t="s">
        <v>162</v>
      </c>
      <c r="AE43" s="19"/>
      <c r="AF43" s="19"/>
      <c r="AG43" s="19"/>
      <c r="AH43" s="19"/>
    </row>
    <row r="44" spans="1:705" s="37" customFormat="1" x14ac:dyDescent="0.25">
      <c r="A44" s="17"/>
      <c r="B44" s="17"/>
      <c r="C44" s="17"/>
      <c r="D44" s="23" t="s">
        <v>156</v>
      </c>
      <c r="E44" s="17" t="s">
        <v>329</v>
      </c>
      <c r="F44" s="17"/>
      <c r="G44" s="17" t="s">
        <v>175</v>
      </c>
      <c r="H44" s="89" t="s">
        <v>158</v>
      </c>
      <c r="I44" s="121" t="s">
        <v>161</v>
      </c>
      <c r="J44" s="18">
        <f t="shared" si="5"/>
        <v>24</v>
      </c>
      <c r="K44" s="18"/>
      <c r="L44" s="18">
        <v>24</v>
      </c>
      <c r="M44" s="18"/>
      <c r="N44" s="18"/>
      <c r="O44" s="20"/>
      <c r="P44" s="18">
        <v>0</v>
      </c>
      <c r="Q44" s="36">
        <v>2</v>
      </c>
      <c r="R44" s="20">
        <v>2</v>
      </c>
      <c r="S44" s="20"/>
      <c r="T44" s="20"/>
      <c r="U44" s="18" t="s">
        <v>159</v>
      </c>
      <c r="V44" s="18" t="s">
        <v>360</v>
      </c>
      <c r="W44" s="18"/>
      <c r="X44" s="215" t="s">
        <v>176</v>
      </c>
      <c r="Y44" s="19" t="s">
        <v>177</v>
      </c>
      <c r="Z44" s="19">
        <v>14</v>
      </c>
      <c r="AA44" s="20" t="s">
        <v>161</v>
      </c>
      <c r="AB44" s="20" t="s">
        <v>159</v>
      </c>
      <c r="AC44" s="19">
        <v>2</v>
      </c>
      <c r="AD44" s="19" t="s">
        <v>162</v>
      </c>
      <c r="AE44" s="19"/>
      <c r="AF44" s="19"/>
      <c r="AG44" s="19"/>
      <c r="AH44" s="19"/>
    </row>
    <row r="45" spans="1:705" s="31" customFormat="1" x14ac:dyDescent="0.25">
      <c r="A45" s="17"/>
      <c r="B45" s="17"/>
      <c r="C45" s="17"/>
      <c r="D45" s="23" t="s">
        <v>156</v>
      </c>
      <c r="E45" s="17" t="s">
        <v>330</v>
      </c>
      <c r="F45" s="17"/>
      <c r="G45" s="17" t="s">
        <v>179</v>
      </c>
      <c r="H45" s="89" t="s">
        <v>158</v>
      </c>
      <c r="I45" s="275" t="s">
        <v>159</v>
      </c>
      <c r="J45" s="18">
        <f>SUM(K45:N45)</f>
        <v>2</v>
      </c>
      <c r="K45" s="18"/>
      <c r="L45" s="18"/>
      <c r="M45" s="18"/>
      <c r="N45" s="18">
        <v>2</v>
      </c>
      <c r="O45" s="79" t="s">
        <v>180</v>
      </c>
      <c r="P45" s="18">
        <v>4</v>
      </c>
      <c r="Q45" s="36">
        <v>2</v>
      </c>
      <c r="R45" s="20">
        <v>2</v>
      </c>
      <c r="S45" s="20"/>
      <c r="T45" s="20"/>
      <c r="U45" s="18" t="s">
        <v>159</v>
      </c>
      <c r="V45" s="18" t="s">
        <v>360</v>
      </c>
      <c r="W45" s="18"/>
      <c r="X45" s="20"/>
      <c r="Y45" s="19" t="s">
        <v>171</v>
      </c>
      <c r="Z45" s="19">
        <v>6</v>
      </c>
      <c r="AA45" s="20" t="s">
        <v>161</v>
      </c>
      <c r="AB45" s="20" t="s">
        <v>159</v>
      </c>
      <c r="AC45" s="19">
        <v>2</v>
      </c>
      <c r="AD45" s="19" t="s">
        <v>162</v>
      </c>
      <c r="AE45" s="19"/>
      <c r="AF45" s="19"/>
      <c r="AG45" s="19"/>
      <c r="AH45" s="19"/>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row>
    <row r="46" spans="1:705" s="31" customFormat="1" x14ac:dyDescent="0.25">
      <c r="A46" s="163"/>
      <c r="B46" s="163"/>
      <c r="C46" s="163"/>
      <c r="D46" s="164"/>
      <c r="E46" s="163"/>
      <c r="F46" s="163"/>
      <c r="G46" s="163"/>
      <c r="H46" s="163"/>
      <c r="I46" s="165"/>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row>
    <row r="47" spans="1:705" s="31" customFormat="1" x14ac:dyDescent="0.25">
      <c r="A47" s="17"/>
      <c r="B47" s="17"/>
      <c r="C47" s="17" t="s">
        <v>229</v>
      </c>
      <c r="D47" s="23" t="s">
        <v>156</v>
      </c>
      <c r="E47" s="17"/>
      <c r="F47" s="17"/>
      <c r="G47" s="17" t="s">
        <v>361</v>
      </c>
      <c r="H47" s="17" t="s">
        <v>185</v>
      </c>
      <c r="I47" s="121" t="s">
        <v>161</v>
      </c>
      <c r="J47" s="18">
        <v>0</v>
      </c>
      <c r="K47" s="18"/>
      <c r="L47" s="18"/>
      <c r="M47" s="18"/>
      <c r="N47" s="18"/>
      <c r="O47" s="20"/>
      <c r="P47" s="18">
        <v>5</v>
      </c>
      <c r="Q47" s="36">
        <v>5</v>
      </c>
      <c r="R47" s="18">
        <v>5</v>
      </c>
      <c r="S47" s="18"/>
      <c r="T47" s="18"/>
      <c r="U47" s="18" t="s">
        <v>161</v>
      </c>
      <c r="V47" s="18"/>
      <c r="W47" s="18"/>
      <c r="X47" s="18"/>
      <c r="Y47" s="19"/>
      <c r="Z47" s="19"/>
      <c r="AA47" s="18" t="s">
        <v>161</v>
      </c>
      <c r="AB47" s="18" t="s">
        <v>159</v>
      </c>
      <c r="AC47" s="19">
        <v>0</v>
      </c>
      <c r="AD47" s="19"/>
      <c r="AE47" s="19"/>
      <c r="AF47" s="19"/>
      <c r="AG47" s="19"/>
      <c r="AH47" s="19"/>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row>
    <row r="48" spans="1:705" s="31" customFormat="1" x14ac:dyDescent="0.25">
      <c r="A48" s="17"/>
      <c r="B48" s="17"/>
      <c r="C48" s="17" t="s">
        <v>229</v>
      </c>
      <c r="D48" s="23" t="s">
        <v>156</v>
      </c>
      <c r="E48" s="17"/>
      <c r="F48" s="17"/>
      <c r="G48" s="17" t="s">
        <v>362</v>
      </c>
      <c r="H48" s="17" t="s">
        <v>185</v>
      </c>
      <c r="I48" s="171" t="s">
        <v>159</v>
      </c>
      <c r="J48" s="18" t="s">
        <v>303</v>
      </c>
      <c r="K48" s="18"/>
      <c r="L48" s="18"/>
      <c r="M48" s="18"/>
      <c r="N48" s="18"/>
      <c r="O48" s="20"/>
      <c r="P48" s="18">
        <v>5</v>
      </c>
      <c r="Q48" s="36">
        <v>5</v>
      </c>
      <c r="R48" s="18">
        <v>5</v>
      </c>
      <c r="S48" s="18"/>
      <c r="T48" s="18"/>
      <c r="U48" s="18" t="s">
        <v>161</v>
      </c>
      <c r="V48" s="18"/>
      <c r="W48" s="18"/>
      <c r="X48" s="18"/>
      <c r="Y48" s="19"/>
      <c r="Z48" s="19"/>
      <c r="AA48" s="18" t="s">
        <v>159</v>
      </c>
      <c r="AB48" s="18" t="s">
        <v>161</v>
      </c>
      <c r="AC48" s="19">
        <v>2</v>
      </c>
      <c r="AD48" s="19" t="s">
        <v>162</v>
      </c>
      <c r="AE48" s="19"/>
      <c r="AF48" s="19"/>
      <c r="AG48" s="19"/>
      <c r="AH48" s="19"/>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row>
    <row r="49" spans="1:705" s="37" customFormat="1" ht="15" customHeight="1" x14ac:dyDescent="0.25">
      <c r="A49" s="40"/>
      <c r="B49" s="40"/>
      <c r="C49" s="40" t="s">
        <v>229</v>
      </c>
      <c r="D49" s="82" t="s">
        <v>164</v>
      </c>
      <c r="E49" s="83"/>
      <c r="F49" s="83"/>
      <c r="G49" s="84" t="s">
        <v>237</v>
      </c>
      <c r="H49" s="83" t="s">
        <v>185</v>
      </c>
      <c r="I49" s="41"/>
      <c r="J49" s="42"/>
      <c r="K49" s="42"/>
      <c r="L49" s="42"/>
      <c r="M49" s="42"/>
      <c r="N49" s="42"/>
      <c r="O49" s="43"/>
      <c r="P49" s="42"/>
      <c r="Q49" s="44"/>
      <c r="R49" s="43"/>
      <c r="S49" s="43"/>
      <c r="T49" s="43"/>
      <c r="U49" s="43"/>
      <c r="V49" s="43"/>
      <c r="W49" s="43"/>
      <c r="X49" s="43"/>
      <c r="Y49" s="45"/>
      <c r="Z49" s="45"/>
      <c r="AA49" s="43"/>
      <c r="AB49" s="43"/>
      <c r="AC49" s="45"/>
      <c r="AD49" s="45"/>
      <c r="AE49" s="45"/>
      <c r="AF49" s="45"/>
      <c r="AG49" s="45"/>
      <c r="AH49" s="45"/>
    </row>
    <row r="50" spans="1:705" s="37" customFormat="1" ht="41.45" customHeight="1" x14ac:dyDescent="0.25">
      <c r="A50" s="28"/>
      <c r="B50" s="28"/>
      <c r="C50" s="28"/>
      <c r="D50" s="15" t="s">
        <v>186</v>
      </c>
      <c r="E50" s="73" t="s">
        <v>312</v>
      </c>
      <c r="F50" s="73"/>
      <c r="G50" s="5" t="s">
        <v>313</v>
      </c>
      <c r="H50" s="8" t="s">
        <v>185</v>
      </c>
      <c r="I50" s="218" t="s">
        <v>159</v>
      </c>
      <c r="J50" s="73">
        <f>SUM(K50:N50)</f>
        <v>24</v>
      </c>
      <c r="K50" s="73"/>
      <c r="L50" s="276">
        <v>24</v>
      </c>
      <c r="M50" s="76"/>
      <c r="N50" s="76"/>
      <c r="O50" s="74"/>
      <c r="P50" s="77"/>
      <c r="Q50" s="74"/>
      <c r="R50" s="74"/>
      <c r="S50" s="74"/>
      <c r="T50" s="74"/>
      <c r="U50" s="5" t="s">
        <v>159</v>
      </c>
      <c r="V50" s="261" t="s">
        <v>360</v>
      </c>
      <c r="W50" s="261"/>
      <c r="X50" s="74"/>
      <c r="Y50" s="74" t="s">
        <v>171</v>
      </c>
      <c r="Z50" s="74">
        <v>6</v>
      </c>
      <c r="AA50" s="73" t="s">
        <v>161</v>
      </c>
      <c r="AB50" s="73" t="s">
        <v>161</v>
      </c>
      <c r="AC50" s="74"/>
      <c r="AD50" s="74"/>
      <c r="AE50" s="74"/>
      <c r="AF50" s="74"/>
      <c r="AG50" s="74"/>
      <c r="AH50" s="74"/>
    </row>
    <row r="51" spans="1:705" s="37" customFormat="1" ht="15" customHeight="1" x14ac:dyDescent="0.25">
      <c r="A51" s="32"/>
      <c r="B51" s="32"/>
      <c r="C51" s="32"/>
      <c r="D51" s="15" t="s">
        <v>186</v>
      </c>
      <c r="E51" s="73" t="s">
        <v>314</v>
      </c>
      <c r="F51" s="73"/>
      <c r="G51" s="5" t="s">
        <v>315</v>
      </c>
      <c r="H51" s="8" t="s">
        <v>185</v>
      </c>
      <c r="I51" s="218" t="s">
        <v>159</v>
      </c>
      <c r="J51" s="73">
        <f t="shared" ref="J51" si="6">SUM(K51:N51)</f>
        <v>6</v>
      </c>
      <c r="K51" s="73"/>
      <c r="L51" s="73">
        <v>6</v>
      </c>
      <c r="M51" s="74"/>
      <c r="N51" s="74"/>
      <c r="O51" s="74"/>
      <c r="P51" s="77"/>
      <c r="Q51" s="74"/>
      <c r="R51" s="74"/>
      <c r="S51" s="74"/>
      <c r="T51" s="74"/>
      <c r="U51" s="5" t="s">
        <v>159</v>
      </c>
      <c r="V51" s="261" t="s">
        <v>360</v>
      </c>
      <c r="W51" s="261"/>
      <c r="X51" s="74"/>
      <c r="Y51" s="74" t="s">
        <v>171</v>
      </c>
      <c r="Z51" s="74">
        <v>19</v>
      </c>
      <c r="AA51" s="73" t="s">
        <v>161</v>
      </c>
      <c r="AB51" s="73" t="s">
        <v>161</v>
      </c>
      <c r="AC51" s="74"/>
      <c r="AD51" s="74"/>
      <c r="AE51" s="74"/>
      <c r="AF51" s="74"/>
      <c r="AG51" s="74"/>
      <c r="AH51" s="74"/>
    </row>
    <row r="52" spans="1:705" s="37" customFormat="1" ht="15" customHeight="1" x14ac:dyDescent="0.25">
      <c r="A52" s="32"/>
      <c r="B52" s="32"/>
      <c r="C52" s="32"/>
      <c r="D52" s="15" t="s">
        <v>186</v>
      </c>
      <c r="E52" s="73" t="s">
        <v>316</v>
      </c>
      <c r="F52" s="73"/>
      <c r="G52" s="9" t="s">
        <v>317</v>
      </c>
      <c r="H52" s="8" t="s">
        <v>185</v>
      </c>
      <c r="I52" s="218" t="s">
        <v>159</v>
      </c>
      <c r="J52" s="73">
        <v>14</v>
      </c>
      <c r="K52" s="73"/>
      <c r="L52" s="73">
        <v>14</v>
      </c>
      <c r="M52" s="74"/>
      <c r="N52" s="74"/>
      <c r="O52" s="74"/>
      <c r="P52" s="77"/>
      <c r="Q52" s="74"/>
      <c r="R52" s="74"/>
      <c r="S52" s="74"/>
      <c r="T52" s="74"/>
      <c r="U52" s="5" t="s">
        <v>159</v>
      </c>
      <c r="V52" s="261" t="s">
        <v>360</v>
      </c>
      <c r="W52" s="261"/>
      <c r="X52" s="74"/>
      <c r="Y52" s="74" t="s">
        <v>171</v>
      </c>
      <c r="Z52" s="74">
        <v>6</v>
      </c>
      <c r="AA52" s="73" t="s">
        <v>161</v>
      </c>
      <c r="AB52" s="73" t="s">
        <v>161</v>
      </c>
      <c r="AC52" s="74"/>
      <c r="AD52" s="74"/>
      <c r="AE52" s="74"/>
      <c r="AF52" s="74"/>
      <c r="AG52" s="74"/>
      <c r="AH52" s="74"/>
    </row>
    <row r="53" spans="1:705" s="37" customFormat="1" ht="30.6" customHeight="1" x14ac:dyDescent="0.25">
      <c r="A53" s="32"/>
      <c r="B53" s="32"/>
      <c r="C53" s="32"/>
      <c r="D53" s="15" t="s">
        <v>186</v>
      </c>
      <c r="E53" s="73" t="s">
        <v>318</v>
      </c>
      <c r="F53" s="73"/>
      <c r="G53" s="216" t="s">
        <v>319</v>
      </c>
      <c r="H53" s="8" t="s">
        <v>185</v>
      </c>
      <c r="I53" s="218" t="s">
        <v>159</v>
      </c>
      <c r="J53" s="73">
        <f t="shared" ref="J53" si="7">SUM(K53:N53)</f>
        <v>4</v>
      </c>
      <c r="K53" s="73">
        <v>4</v>
      </c>
      <c r="L53" s="73"/>
      <c r="M53" s="74"/>
      <c r="N53" s="74"/>
      <c r="O53" s="74"/>
      <c r="P53" s="74"/>
      <c r="Q53" s="74"/>
      <c r="R53" s="74"/>
      <c r="S53" s="74"/>
      <c r="T53" s="74"/>
      <c r="U53" s="5" t="s">
        <v>159</v>
      </c>
      <c r="V53" s="261" t="s">
        <v>360</v>
      </c>
      <c r="W53" s="261"/>
      <c r="X53" s="74"/>
      <c r="Y53" s="74" t="s">
        <v>195</v>
      </c>
      <c r="Z53" s="74">
        <v>72</v>
      </c>
      <c r="AA53" s="73" t="s">
        <v>161</v>
      </c>
      <c r="AB53" s="73" t="s">
        <v>161</v>
      </c>
      <c r="AC53" s="74"/>
      <c r="AD53" s="74"/>
      <c r="AE53" s="74"/>
      <c r="AF53" s="74"/>
      <c r="AG53" s="74"/>
      <c r="AH53" s="74"/>
    </row>
    <row r="54" spans="1:705" s="37" customFormat="1" ht="15" customHeight="1" x14ac:dyDescent="0.25">
      <c r="A54" s="256"/>
      <c r="B54" s="256"/>
      <c r="C54" s="277" t="s">
        <v>231</v>
      </c>
      <c r="D54" s="257" t="s">
        <v>186</v>
      </c>
      <c r="E54" s="258" t="s">
        <v>322</v>
      </c>
      <c r="F54" s="258"/>
      <c r="G54" s="259" t="s">
        <v>363</v>
      </c>
      <c r="H54" s="5" t="s">
        <v>185</v>
      </c>
      <c r="I54" s="260" t="s">
        <v>159</v>
      </c>
      <c r="J54" s="261">
        <v>32</v>
      </c>
      <c r="K54" s="269"/>
      <c r="L54" s="261">
        <v>32</v>
      </c>
      <c r="M54" s="263"/>
      <c r="N54" s="263"/>
      <c r="O54" s="263"/>
      <c r="P54" s="264">
        <v>0</v>
      </c>
      <c r="Q54" s="255"/>
      <c r="R54" s="240"/>
      <c r="S54" s="263"/>
      <c r="T54" s="263"/>
      <c r="U54" s="5" t="s">
        <v>159</v>
      </c>
      <c r="V54" s="261" t="s">
        <v>360</v>
      </c>
      <c r="W54" s="261"/>
      <c r="X54" s="263"/>
      <c r="Y54" s="265" t="s">
        <v>177</v>
      </c>
      <c r="Z54" s="266">
        <v>11</v>
      </c>
      <c r="AA54" s="232" t="s">
        <v>161</v>
      </c>
      <c r="AB54" s="232" t="s">
        <v>161</v>
      </c>
      <c r="AC54" s="262"/>
      <c r="AD54" s="262"/>
      <c r="AE54" s="262"/>
      <c r="AF54" s="262"/>
      <c r="AG54" s="262"/>
      <c r="AH54" s="262"/>
    </row>
    <row r="55" spans="1:705" s="191" customFormat="1" ht="36" customHeight="1" x14ac:dyDescent="0.25">
      <c r="A55" s="62"/>
      <c r="B55" s="60"/>
      <c r="C55" s="60" t="s">
        <v>229</v>
      </c>
      <c r="D55" s="104" t="s">
        <v>239</v>
      </c>
      <c r="E55" s="62"/>
      <c r="F55" s="62"/>
      <c r="G55" s="62" t="s">
        <v>364</v>
      </c>
      <c r="H55" s="104" t="s">
        <v>185</v>
      </c>
      <c r="I55" s="60"/>
      <c r="J55" s="61">
        <f>SUM(K55:N55)</f>
        <v>307</v>
      </c>
      <c r="K55" s="61">
        <f>SUM(K56:K68)</f>
        <v>69</v>
      </c>
      <c r="L55" s="61">
        <f t="shared" ref="L55:N55" si="8">SUM(L56:L68)</f>
        <v>126</v>
      </c>
      <c r="M55" s="61">
        <f t="shared" si="8"/>
        <v>112</v>
      </c>
      <c r="N55" s="61">
        <f t="shared" si="8"/>
        <v>0</v>
      </c>
      <c r="O55" s="61"/>
      <c r="P55" s="267"/>
      <c r="Q55" s="61"/>
      <c r="R55" s="61">
        <f t="shared" ref="R55" si="9">SUM(R56:R68)</f>
        <v>20</v>
      </c>
      <c r="S55" s="61"/>
      <c r="T55" s="61"/>
      <c r="U55" s="61"/>
      <c r="V55" s="61"/>
      <c r="W55" s="61"/>
      <c r="X55" s="61"/>
      <c r="Y55" s="62"/>
      <c r="Z55" s="62"/>
      <c r="AA55" s="61"/>
      <c r="AB55" s="61"/>
      <c r="AC55" s="62"/>
      <c r="AD55" s="62"/>
      <c r="AE55" s="62"/>
      <c r="AF55" s="62"/>
      <c r="AG55" s="62"/>
      <c r="AH55" s="62"/>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c r="ET55" s="59"/>
      <c r="EU55" s="59"/>
      <c r="EV55" s="59"/>
      <c r="EW55" s="59"/>
      <c r="EX55" s="59"/>
      <c r="EY55" s="59"/>
      <c r="EZ55" s="59"/>
      <c r="FA55" s="59"/>
      <c r="FB55" s="59"/>
      <c r="FC55" s="59"/>
      <c r="FD55" s="59"/>
      <c r="FE55" s="59"/>
      <c r="FF55" s="59"/>
      <c r="FG55" s="59"/>
      <c r="FH55" s="59"/>
      <c r="FI55" s="59"/>
      <c r="FJ55" s="59"/>
      <c r="FK55" s="59"/>
      <c r="FL55" s="59"/>
      <c r="FM55" s="59"/>
      <c r="FN55" s="59"/>
      <c r="FO55" s="59"/>
      <c r="FP55" s="59"/>
      <c r="FQ55" s="59"/>
      <c r="FR55" s="59"/>
      <c r="FS55" s="59"/>
      <c r="FT55" s="59"/>
      <c r="FU55" s="59"/>
      <c r="FV55" s="59"/>
      <c r="FW55" s="59"/>
      <c r="FX55" s="59"/>
      <c r="FY55" s="59"/>
      <c r="FZ55" s="59"/>
      <c r="GA55" s="59"/>
      <c r="GB55" s="59"/>
      <c r="GC55" s="59"/>
      <c r="GD55" s="59"/>
      <c r="GE55" s="59"/>
      <c r="GF55" s="59"/>
      <c r="GG55" s="59"/>
      <c r="GH55" s="59"/>
      <c r="GI55" s="59"/>
      <c r="GJ55" s="59"/>
      <c r="GK55" s="59"/>
      <c r="GL55" s="59"/>
      <c r="GM55" s="59"/>
      <c r="GN55" s="59"/>
      <c r="GO55" s="59"/>
      <c r="GP55" s="59"/>
      <c r="GQ55" s="59"/>
      <c r="GR55" s="59"/>
      <c r="GS55" s="59"/>
      <c r="GT55" s="59"/>
      <c r="GU55" s="59"/>
      <c r="GV55" s="59"/>
      <c r="GW55" s="59"/>
      <c r="GX55" s="59"/>
      <c r="GY55" s="59"/>
      <c r="GZ55" s="59"/>
      <c r="HA55" s="59"/>
      <c r="HB55" s="59"/>
      <c r="HC55" s="59"/>
      <c r="HD55" s="59"/>
      <c r="HE55" s="59"/>
      <c r="HF55" s="59"/>
      <c r="HG55" s="59"/>
      <c r="HH55" s="59"/>
      <c r="HI55" s="59"/>
      <c r="HJ55" s="59"/>
      <c r="HK55" s="59"/>
      <c r="HL55" s="59"/>
      <c r="HM55" s="59"/>
      <c r="HN55" s="59"/>
      <c r="HO55" s="59"/>
      <c r="HP55" s="59"/>
      <c r="HQ55" s="59"/>
      <c r="HR55" s="59"/>
      <c r="HS55" s="59"/>
      <c r="HT55" s="59"/>
      <c r="HU55" s="59"/>
      <c r="HV55" s="59"/>
      <c r="HW55" s="59"/>
      <c r="HX55" s="59"/>
      <c r="HY55" s="59"/>
      <c r="HZ55" s="59"/>
      <c r="IA55" s="59"/>
      <c r="IB55" s="59"/>
      <c r="IC55" s="59"/>
      <c r="ID55" s="59"/>
      <c r="IE55" s="59"/>
      <c r="IF55" s="59"/>
      <c r="IG55" s="59"/>
      <c r="IH55" s="59"/>
      <c r="II55" s="59"/>
      <c r="IJ55" s="59"/>
      <c r="IK55" s="59"/>
      <c r="IL55" s="59"/>
      <c r="IM55" s="59"/>
      <c r="IN55" s="59"/>
      <c r="IO55" s="59"/>
      <c r="IP55" s="59"/>
      <c r="IQ55" s="59"/>
      <c r="IR55" s="59"/>
      <c r="IS55" s="59"/>
      <c r="IT55" s="59"/>
      <c r="IU55" s="59"/>
      <c r="IV55" s="59"/>
      <c r="IW55" s="59"/>
      <c r="IX55" s="59"/>
      <c r="IY55" s="59"/>
      <c r="IZ55" s="59"/>
      <c r="JA55" s="59"/>
      <c r="JB55" s="59"/>
      <c r="JC55" s="59"/>
      <c r="JD55" s="59"/>
      <c r="JE55" s="59"/>
      <c r="JF55" s="59"/>
      <c r="JG55" s="59"/>
      <c r="JH55" s="59"/>
      <c r="JI55" s="59"/>
      <c r="JJ55" s="59"/>
      <c r="JK55" s="59"/>
      <c r="JL55" s="59"/>
      <c r="JM55" s="59"/>
      <c r="JN55" s="59"/>
      <c r="JO55" s="59"/>
      <c r="JP55" s="59"/>
      <c r="JQ55" s="59"/>
      <c r="JR55" s="59"/>
      <c r="JS55" s="59"/>
      <c r="JT55" s="59"/>
      <c r="JU55" s="59"/>
      <c r="JV55" s="59"/>
      <c r="JW55" s="59"/>
      <c r="JX55" s="59"/>
      <c r="JY55" s="59"/>
      <c r="JZ55" s="59"/>
      <c r="KA55" s="59"/>
      <c r="KB55" s="59"/>
      <c r="KC55" s="59"/>
      <c r="KD55" s="59"/>
      <c r="KE55" s="59"/>
      <c r="KF55" s="59"/>
      <c r="KG55" s="59"/>
      <c r="KH55" s="59"/>
      <c r="KI55" s="59"/>
      <c r="KJ55" s="59"/>
      <c r="KK55" s="59"/>
      <c r="KL55" s="59"/>
      <c r="KM55" s="59"/>
      <c r="KN55" s="59"/>
      <c r="KO55" s="59"/>
      <c r="KP55" s="59"/>
      <c r="KQ55" s="59"/>
      <c r="KR55" s="59"/>
      <c r="KS55" s="59"/>
      <c r="KT55" s="59"/>
      <c r="KU55" s="59"/>
      <c r="KV55" s="59"/>
      <c r="KW55" s="59"/>
      <c r="KX55" s="59"/>
      <c r="KY55" s="59"/>
      <c r="KZ55" s="59"/>
      <c r="LA55" s="59"/>
      <c r="LB55" s="59"/>
      <c r="LC55" s="59"/>
      <c r="LD55" s="59"/>
      <c r="LE55" s="59"/>
      <c r="LF55" s="59"/>
      <c r="LG55" s="59"/>
      <c r="LH55" s="59"/>
      <c r="LI55" s="59"/>
      <c r="LJ55" s="59"/>
      <c r="LK55" s="59"/>
      <c r="LL55" s="59"/>
      <c r="LM55" s="59"/>
      <c r="LN55" s="59"/>
      <c r="LO55" s="59"/>
      <c r="LP55" s="59"/>
      <c r="LQ55" s="59"/>
      <c r="LR55" s="59"/>
      <c r="LS55" s="59"/>
      <c r="LT55" s="59"/>
      <c r="LU55" s="59"/>
      <c r="LV55" s="59"/>
      <c r="LW55" s="59"/>
      <c r="LX55" s="59"/>
      <c r="LY55" s="59"/>
      <c r="LZ55" s="59"/>
      <c r="MA55" s="59"/>
      <c r="MB55" s="59"/>
      <c r="MC55" s="59"/>
      <c r="MD55" s="59"/>
      <c r="ME55" s="59"/>
      <c r="MF55" s="59"/>
      <c r="MG55" s="59"/>
      <c r="MH55" s="59"/>
      <c r="MI55" s="59"/>
      <c r="MJ55" s="59"/>
      <c r="MK55" s="59"/>
      <c r="ML55" s="59"/>
      <c r="MM55" s="59"/>
      <c r="MN55" s="59"/>
      <c r="MO55" s="59"/>
      <c r="MP55" s="59"/>
      <c r="MQ55" s="59"/>
      <c r="MR55" s="59"/>
      <c r="MS55" s="59"/>
      <c r="MT55" s="59"/>
      <c r="MU55" s="59"/>
      <c r="MV55" s="59"/>
      <c r="MW55" s="59"/>
      <c r="MX55" s="59"/>
      <c r="MY55" s="59"/>
      <c r="MZ55" s="59"/>
      <c r="NA55" s="59"/>
      <c r="NB55" s="59"/>
      <c r="NC55" s="59"/>
      <c r="ND55" s="59"/>
      <c r="NE55" s="59"/>
      <c r="NF55" s="59"/>
      <c r="NG55" s="59"/>
      <c r="NH55" s="59"/>
      <c r="NI55" s="59"/>
      <c r="NJ55" s="59"/>
      <c r="NK55" s="59"/>
      <c r="NL55" s="59"/>
      <c r="NM55" s="59"/>
      <c r="NN55" s="59"/>
      <c r="NO55" s="59"/>
      <c r="NP55" s="59"/>
      <c r="NQ55" s="59"/>
      <c r="NR55" s="59"/>
      <c r="NS55" s="59"/>
      <c r="NT55" s="59"/>
      <c r="NU55" s="59"/>
      <c r="NV55" s="59"/>
      <c r="NW55" s="59"/>
      <c r="NX55" s="59"/>
      <c r="NY55" s="59"/>
      <c r="NZ55" s="59"/>
      <c r="OA55" s="59"/>
      <c r="OB55" s="59"/>
      <c r="OC55" s="59"/>
      <c r="OD55" s="59"/>
      <c r="OE55" s="59"/>
      <c r="OF55" s="59"/>
      <c r="OG55" s="59"/>
      <c r="OH55" s="59"/>
      <c r="OI55" s="59"/>
      <c r="OJ55" s="59"/>
      <c r="OK55" s="59"/>
      <c r="OL55" s="59"/>
      <c r="OM55" s="59"/>
      <c r="ON55" s="59"/>
      <c r="OO55" s="59"/>
      <c r="OP55" s="59"/>
      <c r="OQ55" s="59"/>
      <c r="OR55" s="59"/>
      <c r="OS55" s="59"/>
      <c r="OT55" s="59"/>
      <c r="OU55" s="59"/>
      <c r="OV55" s="59"/>
      <c r="OW55" s="59"/>
      <c r="OX55" s="59"/>
      <c r="OY55" s="59"/>
      <c r="OZ55" s="59"/>
      <c r="PA55" s="59"/>
      <c r="PB55" s="59"/>
      <c r="PC55" s="59"/>
      <c r="PD55" s="59"/>
      <c r="PE55" s="59"/>
      <c r="PF55" s="59"/>
      <c r="PG55" s="59"/>
      <c r="PH55" s="59"/>
      <c r="PI55" s="59"/>
      <c r="PJ55" s="59"/>
      <c r="PK55" s="59"/>
      <c r="PL55" s="59"/>
      <c r="PM55" s="59"/>
      <c r="PN55" s="59"/>
      <c r="PO55" s="59"/>
      <c r="PP55" s="59"/>
      <c r="PQ55" s="59"/>
      <c r="PR55" s="59"/>
      <c r="PS55" s="59"/>
      <c r="PT55" s="59"/>
      <c r="PU55" s="59"/>
      <c r="PV55" s="59"/>
      <c r="PW55" s="59"/>
      <c r="PX55" s="59"/>
      <c r="PY55" s="59"/>
      <c r="PZ55" s="59"/>
      <c r="QA55" s="59"/>
      <c r="QB55" s="59"/>
      <c r="QC55" s="59"/>
      <c r="QD55" s="59"/>
      <c r="QE55" s="59"/>
      <c r="QF55" s="59"/>
      <c r="QG55" s="59"/>
      <c r="QH55" s="59"/>
      <c r="QI55" s="59"/>
      <c r="QJ55" s="59"/>
      <c r="QK55" s="59"/>
      <c r="QL55" s="59"/>
      <c r="QM55" s="59"/>
      <c r="QN55" s="59"/>
      <c r="QO55" s="59"/>
      <c r="QP55" s="59"/>
      <c r="QQ55" s="59"/>
      <c r="QR55" s="59"/>
      <c r="QS55" s="59"/>
      <c r="QT55" s="59"/>
      <c r="QU55" s="59"/>
      <c r="QV55" s="59"/>
      <c r="QW55" s="59"/>
      <c r="QX55" s="59"/>
      <c r="QY55" s="59"/>
      <c r="QZ55" s="59"/>
      <c r="RA55" s="59"/>
      <c r="RB55" s="59"/>
      <c r="RC55" s="59"/>
      <c r="RD55" s="59"/>
      <c r="RE55" s="59"/>
      <c r="RF55" s="59"/>
      <c r="RG55" s="59"/>
      <c r="RH55" s="59"/>
      <c r="RI55" s="59"/>
      <c r="RJ55" s="59"/>
      <c r="RK55" s="59"/>
      <c r="RL55" s="59"/>
      <c r="RM55" s="59"/>
      <c r="RN55" s="59"/>
      <c r="RO55" s="59"/>
      <c r="RP55" s="59"/>
      <c r="RQ55" s="59"/>
      <c r="RR55" s="59"/>
      <c r="RS55" s="59"/>
      <c r="RT55" s="59"/>
      <c r="RU55" s="59"/>
      <c r="RV55" s="59"/>
      <c r="RW55" s="59"/>
      <c r="RX55" s="59"/>
      <c r="RY55" s="59"/>
      <c r="RZ55" s="59"/>
      <c r="SA55" s="59"/>
      <c r="SB55" s="59"/>
      <c r="SC55" s="59"/>
      <c r="SD55" s="59"/>
      <c r="SE55" s="59"/>
      <c r="SF55" s="59"/>
      <c r="SG55" s="59"/>
      <c r="SH55" s="59"/>
      <c r="SI55" s="59"/>
      <c r="SJ55" s="59"/>
      <c r="SK55" s="59"/>
      <c r="SL55" s="59"/>
      <c r="SM55" s="59"/>
      <c r="SN55" s="59"/>
      <c r="SO55" s="59"/>
      <c r="SP55" s="59"/>
      <c r="SQ55" s="59"/>
      <c r="SR55" s="59"/>
      <c r="SS55" s="59"/>
      <c r="ST55" s="59"/>
      <c r="SU55" s="59"/>
      <c r="SV55" s="59"/>
      <c r="SW55" s="59"/>
      <c r="SX55" s="59"/>
      <c r="SY55" s="59"/>
      <c r="SZ55" s="59"/>
      <c r="TA55" s="59"/>
      <c r="TB55" s="59"/>
      <c r="TC55" s="59"/>
      <c r="TD55" s="59"/>
      <c r="TE55" s="59"/>
      <c r="TF55" s="59"/>
      <c r="TG55" s="59"/>
      <c r="TH55" s="59"/>
      <c r="TI55" s="59"/>
      <c r="TJ55" s="59"/>
      <c r="TK55" s="59"/>
      <c r="TL55" s="59"/>
      <c r="TM55" s="59"/>
      <c r="TN55" s="59"/>
      <c r="TO55" s="59"/>
      <c r="TP55" s="59"/>
      <c r="TQ55" s="59"/>
      <c r="TR55" s="59"/>
      <c r="TS55" s="59"/>
      <c r="TT55" s="59"/>
      <c r="TU55" s="59"/>
      <c r="TV55" s="59"/>
      <c r="TW55" s="59"/>
      <c r="TX55" s="59"/>
      <c r="TY55" s="59"/>
      <c r="TZ55" s="59"/>
      <c r="UA55" s="59"/>
      <c r="UB55" s="59"/>
      <c r="UC55" s="59"/>
      <c r="UD55" s="59"/>
      <c r="UE55" s="59"/>
      <c r="UF55" s="59"/>
      <c r="UG55" s="59"/>
      <c r="UH55" s="59"/>
      <c r="UI55" s="59"/>
      <c r="UJ55" s="59"/>
      <c r="UK55" s="59"/>
      <c r="UL55" s="59"/>
      <c r="UM55" s="59"/>
      <c r="UN55" s="59"/>
      <c r="UO55" s="59"/>
      <c r="UP55" s="59"/>
      <c r="UQ55" s="59"/>
      <c r="UR55" s="59"/>
      <c r="US55" s="59"/>
      <c r="UT55" s="59"/>
      <c r="UU55" s="59"/>
      <c r="UV55" s="59"/>
      <c r="UW55" s="59"/>
      <c r="UX55" s="59"/>
      <c r="UY55" s="59"/>
      <c r="UZ55" s="59"/>
      <c r="VA55" s="59"/>
      <c r="VB55" s="59"/>
      <c r="VC55" s="59"/>
      <c r="VD55" s="59"/>
      <c r="VE55" s="59"/>
      <c r="VF55" s="59"/>
      <c r="VG55" s="59"/>
      <c r="VH55" s="59"/>
      <c r="VI55" s="59"/>
      <c r="VJ55" s="59"/>
      <c r="VK55" s="59"/>
      <c r="VL55" s="59"/>
      <c r="VM55" s="59"/>
      <c r="VN55" s="59"/>
      <c r="VO55" s="59"/>
      <c r="VP55" s="59"/>
      <c r="VQ55" s="59"/>
      <c r="VR55" s="59"/>
      <c r="VS55" s="59"/>
      <c r="VT55" s="59"/>
      <c r="VU55" s="59"/>
      <c r="VV55" s="59"/>
      <c r="VW55" s="59"/>
      <c r="VX55" s="59"/>
      <c r="VY55" s="59"/>
      <c r="VZ55" s="59"/>
      <c r="WA55" s="59"/>
      <c r="WB55" s="59"/>
      <c r="WC55" s="59"/>
      <c r="WD55" s="59"/>
      <c r="WE55" s="59"/>
      <c r="WF55" s="59"/>
      <c r="WG55" s="59"/>
      <c r="WH55" s="59"/>
      <c r="WI55" s="59"/>
      <c r="WJ55" s="59"/>
      <c r="WK55" s="59"/>
      <c r="WL55" s="59"/>
      <c r="WM55" s="59"/>
      <c r="WN55" s="59"/>
      <c r="WO55" s="59"/>
      <c r="WP55" s="59"/>
      <c r="WQ55" s="59"/>
      <c r="WR55" s="59"/>
      <c r="WS55" s="59"/>
      <c r="WT55" s="59"/>
      <c r="WU55" s="59"/>
      <c r="WV55" s="59"/>
      <c r="WW55" s="59"/>
      <c r="WX55" s="59"/>
      <c r="WY55" s="59"/>
      <c r="WZ55" s="59"/>
      <c r="XA55" s="59"/>
      <c r="XB55" s="59"/>
      <c r="XC55" s="59"/>
      <c r="XD55" s="59"/>
      <c r="XE55" s="59"/>
      <c r="XF55" s="59"/>
      <c r="XG55" s="59"/>
      <c r="XH55" s="59"/>
      <c r="XI55" s="59"/>
      <c r="XJ55" s="59"/>
      <c r="XK55" s="59"/>
      <c r="XL55" s="59"/>
      <c r="XM55" s="59"/>
      <c r="XN55" s="59"/>
      <c r="XO55" s="59"/>
      <c r="XP55" s="59"/>
      <c r="XQ55" s="59"/>
      <c r="XR55" s="59"/>
      <c r="XS55" s="59"/>
      <c r="XT55" s="59"/>
      <c r="XU55" s="59"/>
      <c r="XV55" s="59"/>
      <c r="XW55" s="59"/>
      <c r="XX55" s="59"/>
      <c r="XY55" s="59"/>
      <c r="XZ55" s="59"/>
      <c r="YA55" s="59"/>
      <c r="YB55" s="59"/>
      <c r="YC55" s="59"/>
      <c r="YD55" s="59"/>
      <c r="YE55" s="59"/>
      <c r="YF55" s="59"/>
      <c r="YG55" s="59"/>
      <c r="YH55" s="59"/>
      <c r="YI55" s="59"/>
      <c r="YJ55" s="59"/>
      <c r="YK55" s="59"/>
      <c r="YL55" s="59"/>
      <c r="YM55" s="59"/>
      <c r="YN55" s="59"/>
      <c r="YO55" s="59"/>
      <c r="YP55" s="59"/>
      <c r="YQ55" s="59"/>
      <c r="YR55" s="59"/>
      <c r="YS55" s="59"/>
      <c r="YT55" s="59"/>
      <c r="YU55" s="59"/>
      <c r="YV55" s="59"/>
      <c r="YW55" s="59"/>
      <c r="YX55" s="59"/>
      <c r="YY55" s="59"/>
      <c r="YZ55" s="59"/>
      <c r="ZA55" s="59"/>
      <c r="ZB55" s="59"/>
      <c r="ZC55" s="59"/>
      <c r="ZD55" s="59"/>
      <c r="ZE55" s="59"/>
      <c r="ZF55" s="59"/>
      <c r="ZG55" s="59"/>
      <c r="ZH55" s="59"/>
      <c r="ZI55" s="59"/>
      <c r="ZJ55" s="59"/>
      <c r="ZK55" s="59"/>
      <c r="ZL55" s="59"/>
      <c r="ZM55" s="59"/>
      <c r="ZN55" s="59"/>
      <c r="ZO55" s="59"/>
      <c r="ZP55" s="59"/>
      <c r="ZQ55" s="59"/>
      <c r="ZR55" s="59"/>
      <c r="ZS55" s="59"/>
      <c r="ZT55" s="59"/>
      <c r="ZU55" s="59"/>
      <c r="ZV55" s="59"/>
      <c r="ZW55" s="59"/>
      <c r="ZX55" s="59"/>
      <c r="ZY55" s="59"/>
      <c r="ZZ55" s="59"/>
      <c r="AAA55" s="59"/>
      <c r="AAB55" s="59"/>
      <c r="AAC55" s="59"/>
    </row>
    <row r="56" spans="1:705" s="37" customFormat="1" x14ac:dyDescent="0.25">
      <c r="A56" s="17"/>
      <c r="B56" s="17"/>
      <c r="C56" s="17"/>
      <c r="D56" s="23" t="s">
        <v>156</v>
      </c>
      <c r="E56" s="17" t="s">
        <v>331</v>
      </c>
      <c r="F56" s="17"/>
      <c r="G56" s="17" t="s">
        <v>203</v>
      </c>
      <c r="H56" s="17" t="s">
        <v>185</v>
      </c>
      <c r="I56" s="81" t="s">
        <v>159</v>
      </c>
      <c r="J56" s="18">
        <f>SUM(J57:J58)</f>
        <v>86</v>
      </c>
      <c r="K56" s="18"/>
      <c r="L56" s="18"/>
      <c r="M56" s="18"/>
      <c r="N56" s="18"/>
      <c r="O56" s="18"/>
      <c r="P56" s="18"/>
      <c r="Q56" s="18">
        <f>SUM(Q57:Q58)*R56</f>
        <v>5</v>
      </c>
      <c r="R56" s="18">
        <v>5</v>
      </c>
      <c r="S56" s="18"/>
      <c r="T56" s="18"/>
      <c r="U56" s="18"/>
      <c r="V56" s="18"/>
      <c r="W56" s="18"/>
      <c r="X56" s="18"/>
      <c r="Y56" s="19"/>
      <c r="Z56" s="19"/>
      <c r="AA56" s="18" t="s">
        <v>159</v>
      </c>
      <c r="AB56" s="18" t="s">
        <v>161</v>
      </c>
      <c r="AC56" s="19"/>
      <c r="AD56" s="19" t="s">
        <v>162</v>
      </c>
      <c r="AE56" s="19"/>
      <c r="AF56" s="19"/>
      <c r="AG56" s="19"/>
      <c r="AH56" s="19"/>
    </row>
    <row r="57" spans="1:705" s="31" customFormat="1" x14ac:dyDescent="0.25">
      <c r="A57" s="28"/>
      <c r="B57" s="28"/>
      <c r="C57" s="189" t="s">
        <v>226</v>
      </c>
      <c r="D57" s="15" t="s">
        <v>186</v>
      </c>
      <c r="E57" s="5" t="s">
        <v>332</v>
      </c>
      <c r="F57" s="5"/>
      <c r="G57" s="5" t="s">
        <v>333</v>
      </c>
      <c r="H57" s="5" t="s">
        <v>185</v>
      </c>
      <c r="I57" s="33" t="s">
        <v>159</v>
      </c>
      <c r="J57" s="5">
        <f>SUM(K57:N57)</f>
        <v>50</v>
      </c>
      <c r="K57" s="5">
        <v>14</v>
      </c>
      <c r="L57" s="29">
        <v>18</v>
      </c>
      <c r="M57" s="29">
        <v>18</v>
      </c>
      <c r="N57" s="29"/>
      <c r="O57" s="29"/>
      <c r="P57" s="29"/>
      <c r="Q57" s="239">
        <v>0.6</v>
      </c>
      <c r="R57" s="5"/>
      <c r="S57" s="189" t="s">
        <v>161</v>
      </c>
      <c r="T57" s="5"/>
      <c r="U57" s="5" t="s">
        <v>161</v>
      </c>
      <c r="V57" s="261" t="s">
        <v>360</v>
      </c>
      <c r="W57" s="5"/>
      <c r="X57" s="5"/>
      <c r="Y57" s="189" t="s">
        <v>207</v>
      </c>
      <c r="Z57" s="5"/>
      <c r="AA57" s="5"/>
      <c r="AB57" s="5"/>
      <c r="AC57" s="189">
        <v>2</v>
      </c>
      <c r="AD57" s="5"/>
      <c r="AE57" s="5"/>
      <c r="AF57" s="5"/>
      <c r="AG57" s="5"/>
      <c r="AH57" s="5"/>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row>
    <row r="58" spans="1:705" s="31" customFormat="1" x14ac:dyDescent="0.25">
      <c r="A58" s="32"/>
      <c r="B58" s="32"/>
      <c r="C58" s="238" t="s">
        <v>226</v>
      </c>
      <c r="D58" s="15" t="s">
        <v>186</v>
      </c>
      <c r="E58" s="5" t="s">
        <v>334</v>
      </c>
      <c r="F58" s="5"/>
      <c r="G58" s="9" t="s">
        <v>335</v>
      </c>
      <c r="H58" s="5" t="s">
        <v>185</v>
      </c>
      <c r="I58" s="33" t="s">
        <v>159</v>
      </c>
      <c r="J58" s="5">
        <f>SUM(K58:N58)</f>
        <v>36</v>
      </c>
      <c r="K58" s="232">
        <v>12</v>
      </c>
      <c r="L58" s="5">
        <v>12</v>
      </c>
      <c r="M58" s="5">
        <v>12</v>
      </c>
      <c r="N58" s="5"/>
      <c r="O58" s="5"/>
      <c r="P58" s="5"/>
      <c r="Q58" s="239">
        <v>0.4</v>
      </c>
      <c r="R58" s="5"/>
      <c r="S58" s="189" t="s">
        <v>161</v>
      </c>
      <c r="T58" s="5"/>
      <c r="U58" s="5" t="s">
        <v>161</v>
      </c>
      <c r="V58" s="261" t="s">
        <v>360</v>
      </c>
      <c r="W58" s="5"/>
      <c r="X58" s="5"/>
      <c r="Y58" s="189" t="s">
        <v>207</v>
      </c>
      <c r="Z58" s="5"/>
      <c r="AA58" s="5"/>
      <c r="AB58" s="5"/>
      <c r="AC58" s="189">
        <v>2</v>
      </c>
      <c r="AD58" s="5"/>
      <c r="AE58" s="5"/>
      <c r="AF58" s="5"/>
      <c r="AG58" s="5"/>
      <c r="AH58" s="5"/>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row>
    <row r="59" spans="1:705" s="37" customFormat="1" x14ac:dyDescent="0.25">
      <c r="A59" s="17"/>
      <c r="B59" s="17"/>
      <c r="C59" s="17"/>
      <c r="D59" s="23" t="s">
        <v>156</v>
      </c>
      <c r="E59" s="17" t="s">
        <v>336</v>
      </c>
      <c r="F59" s="17"/>
      <c r="G59" s="17" t="s">
        <v>337</v>
      </c>
      <c r="H59" s="17" t="s">
        <v>185</v>
      </c>
      <c r="I59" s="35"/>
      <c r="J59" s="18">
        <f>SUM(J60:J61)</f>
        <v>70</v>
      </c>
      <c r="K59" s="18"/>
      <c r="L59" s="18"/>
      <c r="M59" s="18"/>
      <c r="N59" s="18"/>
      <c r="O59" s="18"/>
      <c r="P59" s="18"/>
      <c r="Q59" s="18">
        <f>SUM(Q60:Q61)*R59</f>
        <v>4</v>
      </c>
      <c r="R59" s="18">
        <v>4</v>
      </c>
      <c r="S59" s="18"/>
      <c r="T59" s="18"/>
      <c r="U59" s="18"/>
      <c r="V59" s="18"/>
      <c r="W59" s="18"/>
      <c r="X59" s="18"/>
      <c r="Y59" s="19"/>
      <c r="Z59" s="19"/>
      <c r="AA59" s="18" t="s">
        <v>159</v>
      </c>
      <c r="AB59" s="18" t="s">
        <v>161</v>
      </c>
      <c r="AC59" s="19"/>
      <c r="AD59" s="19" t="s">
        <v>162</v>
      </c>
      <c r="AE59" s="19"/>
      <c r="AF59" s="19"/>
      <c r="AG59" s="19"/>
      <c r="AH59" s="19"/>
    </row>
    <row r="60" spans="1:705" s="31" customFormat="1" x14ac:dyDescent="0.25">
      <c r="A60" s="28"/>
      <c r="B60" s="28"/>
      <c r="C60" s="28"/>
      <c r="D60" s="15" t="s">
        <v>186</v>
      </c>
      <c r="E60" s="5" t="s">
        <v>338</v>
      </c>
      <c r="F60" s="5"/>
      <c r="G60" s="5" t="s">
        <v>339</v>
      </c>
      <c r="H60" s="5" t="s">
        <v>185</v>
      </c>
      <c r="I60" s="33" t="s">
        <v>159</v>
      </c>
      <c r="J60" s="5">
        <f>SUM(K60:N60)</f>
        <v>28</v>
      </c>
      <c r="K60" s="5">
        <v>4</v>
      </c>
      <c r="L60" s="29">
        <v>24</v>
      </c>
      <c r="M60" s="29"/>
      <c r="N60" s="29"/>
      <c r="O60" s="29"/>
      <c r="P60" s="29"/>
      <c r="Q60" s="211">
        <v>0.4</v>
      </c>
      <c r="R60" s="5"/>
      <c r="S60" s="189" t="s">
        <v>161</v>
      </c>
      <c r="T60" s="5"/>
      <c r="U60" s="5" t="s">
        <v>159</v>
      </c>
      <c r="V60" s="261" t="s">
        <v>360</v>
      </c>
      <c r="W60" s="5" t="s">
        <v>341</v>
      </c>
      <c r="X60" s="5"/>
      <c r="Y60" s="189" t="s">
        <v>195</v>
      </c>
      <c r="Z60" s="5"/>
      <c r="AA60" s="5"/>
      <c r="AB60" s="5"/>
      <c r="AC60" s="189">
        <v>2</v>
      </c>
      <c r="AD60" s="5"/>
      <c r="AE60" s="5"/>
      <c r="AF60" s="5"/>
      <c r="AG60" s="5"/>
      <c r="AH60" s="5"/>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row>
    <row r="61" spans="1:705" s="31" customFormat="1" x14ac:dyDescent="0.25">
      <c r="A61" s="32"/>
      <c r="B61" s="32"/>
      <c r="C61" s="32"/>
      <c r="D61" s="15" t="s">
        <v>186</v>
      </c>
      <c r="E61" s="5" t="s">
        <v>342</v>
      </c>
      <c r="F61" s="5"/>
      <c r="G61" s="9" t="s">
        <v>343</v>
      </c>
      <c r="H61" s="5" t="s">
        <v>185</v>
      </c>
      <c r="I61" s="33" t="s">
        <v>159</v>
      </c>
      <c r="J61" s="5">
        <f t="shared" ref="J61" si="10">SUM(K61:N61)</f>
        <v>42</v>
      </c>
      <c r="K61" s="5">
        <v>12</v>
      </c>
      <c r="L61" s="5">
        <v>12</v>
      </c>
      <c r="M61" s="5">
        <v>18</v>
      </c>
      <c r="N61" s="5"/>
      <c r="O61" s="5"/>
      <c r="P61" s="5">
        <v>15</v>
      </c>
      <c r="Q61" s="211">
        <v>0.6</v>
      </c>
      <c r="R61" s="5"/>
      <c r="S61" s="189" t="s">
        <v>161</v>
      </c>
      <c r="T61" s="5"/>
      <c r="U61" s="5" t="s">
        <v>161</v>
      </c>
      <c r="V61" s="261" t="s">
        <v>360</v>
      </c>
      <c r="W61" s="5"/>
      <c r="X61" s="5"/>
      <c r="Y61" s="189" t="s">
        <v>195</v>
      </c>
      <c r="Z61" s="5"/>
      <c r="AA61" s="5"/>
      <c r="AB61" s="5"/>
      <c r="AC61" s="189">
        <v>2</v>
      </c>
      <c r="AD61" s="5"/>
      <c r="AE61" s="5"/>
      <c r="AF61" s="5"/>
      <c r="AG61" s="5"/>
      <c r="AH61" s="5"/>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row>
    <row r="62" spans="1:705" s="37" customFormat="1" x14ac:dyDescent="0.25">
      <c r="A62" s="17"/>
      <c r="B62" s="17"/>
      <c r="C62" s="17"/>
      <c r="D62" s="23" t="s">
        <v>156</v>
      </c>
      <c r="E62" s="17" t="s">
        <v>344</v>
      </c>
      <c r="F62" s="17"/>
      <c r="G62" s="17" t="s">
        <v>345</v>
      </c>
      <c r="H62" s="17" t="s">
        <v>185</v>
      </c>
      <c r="I62" s="35"/>
      <c r="J62" s="18">
        <f>SUM(J63:J64)</f>
        <v>54</v>
      </c>
      <c r="K62" s="18"/>
      <c r="L62" s="18"/>
      <c r="M62" s="18"/>
      <c r="N62" s="18"/>
      <c r="O62" s="18"/>
      <c r="P62" s="18"/>
      <c r="Q62" s="18">
        <f>SUM(Q63:Q64)*R62</f>
        <v>4</v>
      </c>
      <c r="R62" s="18">
        <v>4</v>
      </c>
      <c r="S62" s="18"/>
      <c r="T62" s="18"/>
      <c r="U62" s="18"/>
      <c r="V62" s="18"/>
      <c r="W62" s="18"/>
      <c r="X62" s="18"/>
      <c r="Y62" s="19"/>
      <c r="Z62" s="19"/>
      <c r="AA62" s="18" t="s">
        <v>159</v>
      </c>
      <c r="AB62" s="18" t="s">
        <v>161</v>
      </c>
      <c r="AC62" s="19"/>
      <c r="AD62" s="19" t="s">
        <v>162</v>
      </c>
      <c r="AE62" s="19"/>
      <c r="AF62" s="19"/>
      <c r="AG62" s="19"/>
      <c r="AH62" s="19"/>
    </row>
    <row r="63" spans="1:705" s="31" customFormat="1" x14ac:dyDescent="0.25">
      <c r="A63" s="28"/>
      <c r="B63" s="28"/>
      <c r="C63" s="28"/>
      <c r="D63" s="15" t="s">
        <v>186</v>
      </c>
      <c r="E63" s="5" t="s">
        <v>346</v>
      </c>
      <c r="F63" s="5"/>
      <c r="G63" s="5" t="s">
        <v>347</v>
      </c>
      <c r="H63" s="5" t="s">
        <v>185</v>
      </c>
      <c r="I63" s="33" t="s">
        <v>159</v>
      </c>
      <c r="J63" s="5">
        <f>SUM(K63:N63)</f>
        <v>30</v>
      </c>
      <c r="K63" s="5">
        <v>6</v>
      </c>
      <c r="L63" s="29">
        <v>24</v>
      </c>
      <c r="M63" s="29"/>
      <c r="N63" s="29"/>
      <c r="O63" s="29"/>
      <c r="P63" s="29"/>
      <c r="Q63" s="211">
        <v>0.5</v>
      </c>
      <c r="R63" s="5"/>
      <c r="S63" s="189" t="s">
        <v>161</v>
      </c>
      <c r="T63" s="5"/>
      <c r="U63" s="5" t="s">
        <v>161</v>
      </c>
      <c r="V63" s="261" t="s">
        <v>360</v>
      </c>
      <c r="W63" s="5"/>
      <c r="X63" s="5"/>
      <c r="Y63" s="189" t="s">
        <v>207</v>
      </c>
      <c r="Z63" s="5"/>
      <c r="AA63" s="5"/>
      <c r="AB63" s="5"/>
      <c r="AC63" s="189">
        <v>2</v>
      </c>
      <c r="AD63" s="5"/>
      <c r="AE63" s="5"/>
      <c r="AF63" s="5"/>
      <c r="AG63" s="5"/>
      <c r="AH63" s="5"/>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row>
    <row r="64" spans="1:705" s="31" customFormat="1" x14ac:dyDescent="0.25">
      <c r="A64" s="32"/>
      <c r="B64" s="32"/>
      <c r="C64" s="32"/>
      <c r="D64" s="15" t="s">
        <v>186</v>
      </c>
      <c r="E64" s="5" t="s">
        <v>348</v>
      </c>
      <c r="F64" s="5"/>
      <c r="G64" s="9" t="s">
        <v>349</v>
      </c>
      <c r="H64" s="5" t="s">
        <v>185</v>
      </c>
      <c r="I64" s="33" t="s">
        <v>159</v>
      </c>
      <c r="J64" s="5">
        <f t="shared" ref="J64" si="11">SUM(K64:N64)</f>
        <v>24</v>
      </c>
      <c r="K64" s="5">
        <v>6</v>
      </c>
      <c r="L64" s="5">
        <v>18</v>
      </c>
      <c r="M64" s="5"/>
      <c r="N64" s="5"/>
      <c r="O64" s="5"/>
      <c r="P64" s="5"/>
      <c r="Q64" s="211">
        <v>0.5</v>
      </c>
      <c r="R64" s="5"/>
      <c r="S64" s="189" t="s">
        <v>161</v>
      </c>
      <c r="T64" s="5"/>
      <c r="U64" s="5" t="s">
        <v>161</v>
      </c>
      <c r="V64" s="261" t="s">
        <v>360</v>
      </c>
      <c r="W64" s="5"/>
      <c r="X64" s="5"/>
      <c r="Y64" s="189" t="s">
        <v>207</v>
      </c>
      <c r="Z64" s="5"/>
      <c r="AA64" s="5"/>
      <c r="AB64" s="5"/>
      <c r="AC64" s="189">
        <v>2</v>
      </c>
      <c r="AD64" s="5"/>
      <c r="AE64" s="5"/>
      <c r="AF64" s="5"/>
      <c r="AG64" s="5"/>
      <c r="AH64" s="5"/>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row>
    <row r="65" spans="1:705" s="37" customFormat="1" x14ac:dyDescent="0.25">
      <c r="A65" s="17"/>
      <c r="B65" s="17"/>
      <c r="C65" s="17"/>
      <c r="D65" s="23" t="s">
        <v>156</v>
      </c>
      <c r="E65" s="17" t="s">
        <v>350</v>
      </c>
      <c r="F65" s="17"/>
      <c r="G65" s="17" t="s">
        <v>351</v>
      </c>
      <c r="H65" s="17" t="s">
        <v>185</v>
      </c>
      <c r="I65" s="35"/>
      <c r="J65" s="18">
        <f>SUM(J66:J67)</f>
        <v>57</v>
      </c>
      <c r="K65" s="18"/>
      <c r="L65" s="18"/>
      <c r="M65" s="18"/>
      <c r="N65" s="18"/>
      <c r="O65" s="18"/>
      <c r="P65" s="18"/>
      <c r="Q65" s="18">
        <f>SUM(Q66:Q67)*R65</f>
        <v>4</v>
      </c>
      <c r="R65" s="18">
        <v>4</v>
      </c>
      <c r="S65" s="18"/>
      <c r="T65" s="18"/>
      <c r="U65" s="18"/>
      <c r="V65" s="18"/>
      <c r="W65" s="18"/>
      <c r="X65" s="18"/>
      <c r="Y65" s="19"/>
      <c r="Z65" s="19"/>
      <c r="AA65" s="18" t="s">
        <v>159</v>
      </c>
      <c r="AB65" s="18" t="s">
        <v>161</v>
      </c>
      <c r="AC65" s="19"/>
      <c r="AD65" s="19" t="s">
        <v>162</v>
      </c>
      <c r="AE65" s="19"/>
      <c r="AF65" s="19"/>
      <c r="AG65" s="19"/>
      <c r="AH65" s="19"/>
    </row>
    <row r="66" spans="1:705" s="31" customFormat="1" x14ac:dyDescent="0.25">
      <c r="A66" s="28"/>
      <c r="B66" s="28"/>
      <c r="C66" s="28"/>
      <c r="D66" s="15" t="s">
        <v>186</v>
      </c>
      <c r="E66" s="5" t="s">
        <v>352</v>
      </c>
      <c r="F66" s="5"/>
      <c r="G66" s="5" t="s">
        <v>353</v>
      </c>
      <c r="H66" s="5" t="s">
        <v>185</v>
      </c>
      <c r="I66" s="33" t="s">
        <v>159</v>
      </c>
      <c r="J66" s="5">
        <f>SUM(K66:N66)</f>
        <v>33</v>
      </c>
      <c r="K66" s="5">
        <v>15</v>
      </c>
      <c r="L66" s="29">
        <v>18</v>
      </c>
      <c r="M66" s="29"/>
      <c r="N66" s="29"/>
      <c r="O66" s="29"/>
      <c r="P66" s="29"/>
      <c r="Q66" s="211">
        <v>0.5</v>
      </c>
      <c r="R66" s="5"/>
      <c r="S66" s="189" t="s">
        <v>161</v>
      </c>
      <c r="T66" s="5"/>
      <c r="U66" s="5" t="s">
        <v>161</v>
      </c>
      <c r="V66" s="261" t="s">
        <v>360</v>
      </c>
      <c r="W66" s="5"/>
      <c r="X66" s="5"/>
      <c r="Y66" s="189" t="s">
        <v>207</v>
      </c>
      <c r="Z66" s="5"/>
      <c r="AA66" s="5"/>
      <c r="AB66" s="5"/>
      <c r="AC66" s="189">
        <v>2</v>
      </c>
      <c r="AD66" s="5"/>
      <c r="AE66" s="5"/>
      <c r="AF66" s="5"/>
      <c r="AG66" s="5"/>
      <c r="AH66" s="5"/>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row>
    <row r="67" spans="1:705" s="31" customFormat="1" x14ac:dyDescent="0.25">
      <c r="A67" s="32"/>
      <c r="B67" s="32"/>
      <c r="C67" s="32"/>
      <c r="D67" s="15" t="s">
        <v>186</v>
      </c>
      <c r="E67" s="5" t="s">
        <v>354</v>
      </c>
      <c r="F67" s="5"/>
      <c r="G67" s="9" t="s">
        <v>355</v>
      </c>
      <c r="H67" s="5" t="s">
        <v>185</v>
      </c>
      <c r="I67" s="33" t="s">
        <v>159</v>
      </c>
      <c r="J67" s="5">
        <f t="shared" ref="J67" si="12">SUM(K67:N67)</f>
        <v>24</v>
      </c>
      <c r="K67" s="5"/>
      <c r="L67" s="5"/>
      <c r="M67" s="5">
        <v>24</v>
      </c>
      <c r="N67" s="5"/>
      <c r="O67" s="5"/>
      <c r="P67" s="5"/>
      <c r="Q67" s="211">
        <v>0.5</v>
      </c>
      <c r="R67" s="5"/>
      <c r="S67" s="189" t="s">
        <v>161</v>
      </c>
      <c r="T67" s="5"/>
      <c r="U67" s="5" t="s">
        <v>159</v>
      </c>
      <c r="V67" s="261" t="s">
        <v>360</v>
      </c>
      <c r="W67" s="5" t="s">
        <v>341</v>
      </c>
      <c r="X67" s="5"/>
      <c r="Y67" s="189" t="s">
        <v>195</v>
      </c>
      <c r="Z67" s="5"/>
      <c r="AA67" s="5"/>
      <c r="AB67" s="5"/>
      <c r="AC67" s="189">
        <v>2</v>
      </c>
      <c r="AD67" s="5"/>
      <c r="AE67" s="5"/>
      <c r="AF67" s="5"/>
      <c r="AG67" s="5"/>
      <c r="AH67" s="5"/>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row>
    <row r="68" spans="1:705" s="37" customFormat="1" ht="15" customHeight="1" x14ac:dyDescent="0.25">
      <c r="A68" s="17"/>
      <c r="B68" s="17"/>
      <c r="C68" s="17" t="s">
        <v>226</v>
      </c>
      <c r="D68" s="23" t="s">
        <v>156</v>
      </c>
      <c r="E68" s="17" t="s">
        <v>365</v>
      </c>
      <c r="F68" s="17"/>
      <c r="G68" s="233" t="s">
        <v>357</v>
      </c>
      <c r="H68" s="17" t="s">
        <v>185</v>
      </c>
      <c r="I68" s="81" t="s">
        <v>159</v>
      </c>
      <c r="J68" s="18">
        <f>SUM(K68:N68)</f>
        <v>40</v>
      </c>
      <c r="K68" s="19"/>
      <c r="L68" s="18"/>
      <c r="M68" s="20">
        <v>40</v>
      </c>
      <c r="N68" s="20"/>
      <c r="O68" s="20" t="s">
        <v>180</v>
      </c>
      <c r="P68" s="20"/>
      <c r="Q68" s="18">
        <f>R68</f>
        <v>3</v>
      </c>
      <c r="R68" s="18">
        <v>3</v>
      </c>
      <c r="S68" s="20" t="s">
        <v>161</v>
      </c>
      <c r="T68" s="20"/>
      <c r="U68" s="20" t="s">
        <v>161</v>
      </c>
      <c r="V68" s="20"/>
      <c r="W68" s="20"/>
      <c r="X68" s="20"/>
      <c r="Y68" s="19" t="s">
        <v>195</v>
      </c>
      <c r="Z68" s="19"/>
      <c r="AA68" s="20" t="s">
        <v>159</v>
      </c>
      <c r="AB68" s="20" t="s">
        <v>161</v>
      </c>
      <c r="AC68" s="19">
        <v>2</v>
      </c>
      <c r="AD68" s="19" t="s">
        <v>162</v>
      </c>
      <c r="AE68" s="19"/>
      <c r="AF68" s="19"/>
      <c r="AG68" s="19"/>
      <c r="AH68" s="19"/>
    </row>
  </sheetData>
  <mergeCells count="2">
    <mergeCell ref="AG1:AH1"/>
    <mergeCell ref="A5:AH6"/>
  </mergeCells>
  <phoneticPr fontId="23"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C58"/>
  <sheetViews>
    <sheetView topLeftCell="G19" zoomScale="66" zoomScaleNormal="66" workbookViewId="0">
      <selection activeCell="R40" sqref="R40"/>
    </sheetView>
  </sheetViews>
  <sheetFormatPr baseColWidth="10" defaultColWidth="11.42578125" defaultRowHeight="15" x14ac:dyDescent="0.25"/>
  <cols>
    <col min="2" max="2" width="22.5703125" customWidth="1"/>
    <col min="3" max="3" width="31.5703125" customWidth="1"/>
    <col min="4" max="4" width="24.85546875" customWidth="1"/>
    <col min="5" max="6" width="23" customWidth="1"/>
    <col min="7" max="7" width="70.5703125" customWidth="1"/>
    <col min="8" max="8" width="23.85546875" customWidth="1"/>
    <col min="9" max="9" width="16.5703125" customWidth="1"/>
    <col min="10" max="10" width="14.140625" customWidth="1"/>
    <col min="17" max="17" width="28.5703125" customWidth="1"/>
    <col min="18" max="18" width="18" customWidth="1"/>
    <col min="19" max="19" width="20.140625" customWidth="1"/>
    <col min="20" max="20" width="19.140625" customWidth="1"/>
    <col min="21" max="21" width="23" customWidth="1"/>
    <col min="22" max="22" width="22.85546875" customWidth="1"/>
    <col min="23" max="23" width="19.42578125" customWidth="1"/>
    <col min="25" max="25" width="17.85546875" customWidth="1"/>
    <col min="26" max="26" width="20.140625" customWidth="1"/>
    <col min="28" max="28" width="16.5703125" customWidth="1"/>
    <col min="29" max="29" width="17.5703125" customWidth="1"/>
    <col min="30" max="30" width="31.5703125" customWidth="1"/>
    <col min="31" max="31" width="13.140625" customWidth="1"/>
  </cols>
  <sheetData>
    <row r="1" spans="1:705" ht="66" customHeight="1" x14ac:dyDescent="0.25">
      <c r="A1" s="150"/>
      <c r="B1" s="150"/>
      <c r="C1" s="150"/>
      <c r="D1" s="150"/>
      <c r="E1" s="150"/>
      <c r="F1" s="150"/>
      <c r="G1" s="150"/>
      <c r="H1" s="150"/>
      <c r="I1" s="1"/>
      <c r="J1" s="150"/>
      <c r="K1" s="1"/>
      <c r="L1" s="150"/>
      <c r="M1" s="150"/>
      <c r="N1" s="150"/>
      <c r="O1" s="150"/>
      <c r="P1" s="150"/>
      <c r="Q1" s="150"/>
      <c r="R1" s="150"/>
      <c r="S1" s="150"/>
      <c r="T1" s="150"/>
      <c r="U1" s="150"/>
      <c r="V1" s="150"/>
      <c r="W1" s="150"/>
      <c r="X1" s="150"/>
      <c r="Y1" s="150"/>
      <c r="Z1" s="150"/>
      <c r="AA1" s="150"/>
      <c r="AB1" s="150"/>
      <c r="AC1" s="150"/>
      <c r="AD1" s="150"/>
      <c r="AE1" s="150"/>
      <c r="AF1" s="158" t="s">
        <v>119</v>
      </c>
      <c r="AG1" s="347" t="s">
        <v>120</v>
      </c>
      <c r="AH1" s="347"/>
    </row>
    <row r="2" spans="1:705" s="1" customFormat="1" ht="103.5" customHeight="1" x14ac:dyDescent="0.25">
      <c r="A2" s="151" t="s">
        <v>121</v>
      </c>
      <c r="B2" s="14" t="s">
        <v>122</v>
      </c>
      <c r="C2" s="14" t="s">
        <v>123</v>
      </c>
      <c r="D2" s="22" t="s">
        <v>124</v>
      </c>
      <c r="E2" s="152" t="s">
        <v>125</v>
      </c>
      <c r="F2" s="152" t="s">
        <v>126</v>
      </c>
      <c r="G2" s="13" t="s">
        <v>127</v>
      </c>
      <c r="H2" s="14" t="s">
        <v>128</v>
      </c>
      <c r="I2" s="153" t="s">
        <v>129</v>
      </c>
      <c r="J2" s="13" t="s">
        <v>32</v>
      </c>
      <c r="K2" s="13" t="s">
        <v>130</v>
      </c>
      <c r="L2" s="13" t="s">
        <v>131</v>
      </c>
      <c r="M2" s="13" t="s">
        <v>132</v>
      </c>
      <c r="N2" s="154" t="s">
        <v>36</v>
      </c>
      <c r="O2" s="155" t="s">
        <v>133</v>
      </c>
      <c r="P2" s="155" t="s">
        <v>134</v>
      </c>
      <c r="Q2" s="13" t="s">
        <v>135</v>
      </c>
      <c r="R2" s="13" t="s">
        <v>136</v>
      </c>
      <c r="S2" s="13" t="s">
        <v>137</v>
      </c>
      <c r="T2" s="14" t="s">
        <v>138</v>
      </c>
      <c r="U2" s="14" t="s">
        <v>139</v>
      </c>
      <c r="V2" s="154" t="s">
        <v>140</v>
      </c>
      <c r="W2" s="154" t="s">
        <v>141</v>
      </c>
      <c r="X2" s="14" t="s">
        <v>142</v>
      </c>
      <c r="Y2" s="154" t="s">
        <v>143</v>
      </c>
      <c r="Z2" s="14" t="s">
        <v>144</v>
      </c>
      <c r="AA2" s="159" t="s">
        <v>145</v>
      </c>
      <c r="AB2" s="159" t="s">
        <v>146</v>
      </c>
      <c r="AC2" s="160" t="s">
        <v>147</v>
      </c>
      <c r="AD2" s="160" t="s">
        <v>148</v>
      </c>
      <c r="AE2" s="161" t="s">
        <v>149</v>
      </c>
      <c r="AF2" s="162" t="s">
        <v>150</v>
      </c>
      <c r="AG2" s="162" t="s">
        <v>151</v>
      </c>
      <c r="AH2" s="162" t="s">
        <v>152</v>
      </c>
    </row>
    <row r="3" spans="1:705" ht="27.75" customHeight="1" x14ac:dyDescent="0.25">
      <c r="A3" s="24"/>
      <c r="B3" s="24" t="s">
        <v>366</v>
      </c>
      <c r="C3" s="24"/>
      <c r="D3" s="24" t="s">
        <v>154</v>
      </c>
      <c r="E3" s="24"/>
      <c r="F3" s="24"/>
      <c r="G3" s="24" t="s">
        <v>367</v>
      </c>
      <c r="H3" s="24"/>
      <c r="I3" s="34"/>
      <c r="J3" s="25">
        <f>SUM(K3:N3)</f>
        <v>0</v>
      </c>
      <c r="K3" s="25">
        <v>0</v>
      </c>
      <c r="L3" s="25">
        <v>0</v>
      </c>
      <c r="M3" s="25">
        <v>0</v>
      </c>
      <c r="N3" s="25">
        <v>0</v>
      </c>
      <c r="O3" s="26"/>
      <c r="P3" s="25"/>
      <c r="Q3" s="26"/>
      <c r="R3" s="25">
        <v>30</v>
      </c>
      <c r="S3" s="25"/>
      <c r="T3" s="25"/>
      <c r="U3" s="25"/>
      <c r="V3" s="25"/>
      <c r="W3" s="25"/>
      <c r="X3" s="25"/>
      <c r="Y3" s="27"/>
      <c r="Z3" s="27"/>
      <c r="AA3" s="25"/>
      <c r="AB3" s="25"/>
      <c r="AC3" s="27"/>
      <c r="AD3" s="27"/>
      <c r="AE3" s="27"/>
      <c r="AF3" s="27"/>
      <c r="AG3" s="27"/>
      <c r="AH3" s="2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80"/>
      <c r="B4" s="80"/>
      <c r="C4" s="80"/>
      <c r="D4" s="87" t="s">
        <v>156</v>
      </c>
      <c r="E4" s="80"/>
      <c r="F4" s="80"/>
      <c r="G4" s="88" t="s">
        <v>157</v>
      </c>
      <c r="H4" s="89" t="s">
        <v>158</v>
      </c>
      <c r="I4" s="171" t="s">
        <v>159</v>
      </c>
      <c r="J4" s="91">
        <v>0.2</v>
      </c>
      <c r="K4" s="92"/>
      <c r="L4" s="92"/>
      <c r="M4" s="92"/>
      <c r="N4" s="91">
        <v>0.2</v>
      </c>
      <c r="O4" s="79"/>
      <c r="P4" s="92"/>
      <c r="Q4" s="253">
        <v>0</v>
      </c>
      <c r="R4" s="79">
        <v>2</v>
      </c>
      <c r="S4" s="79"/>
      <c r="T4" s="79"/>
      <c r="U4" s="79"/>
      <c r="V4" s="79"/>
      <c r="W4" s="79"/>
      <c r="X4" s="79"/>
      <c r="Y4" s="94" t="s">
        <v>160</v>
      </c>
      <c r="Z4" s="217">
        <v>6</v>
      </c>
      <c r="AA4" s="79" t="s">
        <v>161</v>
      </c>
      <c r="AB4" s="79" t="s">
        <v>159</v>
      </c>
      <c r="AC4" s="94">
        <v>1</v>
      </c>
      <c r="AD4" s="94" t="s">
        <v>162</v>
      </c>
      <c r="AE4" s="94"/>
      <c r="AF4" s="94"/>
      <c r="AG4" s="94"/>
      <c r="AH4" s="94"/>
    </row>
    <row r="5" spans="1:705" x14ac:dyDescent="0.25">
      <c r="A5" s="348"/>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50"/>
    </row>
    <row r="6" spans="1:705" x14ac:dyDescent="0.25">
      <c r="A6" s="351"/>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3"/>
    </row>
    <row r="7" spans="1:705" ht="27.75" customHeight="1" x14ac:dyDescent="0.25">
      <c r="A7" s="24"/>
      <c r="B7" s="24" t="s">
        <v>366</v>
      </c>
      <c r="C7" s="24"/>
      <c r="D7" s="24" t="s">
        <v>154</v>
      </c>
      <c r="E7" s="24"/>
      <c r="F7" s="24"/>
      <c r="G7" s="24" t="s">
        <v>368</v>
      </c>
      <c r="H7" s="24"/>
      <c r="I7" s="34"/>
      <c r="J7" s="25">
        <f>SUM(K7:N7)</f>
        <v>226</v>
      </c>
      <c r="K7" s="25">
        <f>SUM(K15:K30)</f>
        <v>57</v>
      </c>
      <c r="L7" s="25">
        <f>SUM(L15:L30)</f>
        <v>102</v>
      </c>
      <c r="M7" s="25">
        <f>SUM(M15:M30)</f>
        <v>63</v>
      </c>
      <c r="N7" s="25">
        <f>SUM(N15:N30)</f>
        <v>4</v>
      </c>
      <c r="O7" s="26"/>
      <c r="P7" s="25"/>
      <c r="Q7" s="26"/>
      <c r="R7" s="25">
        <f>SUM(R15:R30)</f>
        <v>30</v>
      </c>
      <c r="S7" s="25"/>
      <c r="T7" s="25"/>
      <c r="U7" s="25"/>
      <c r="V7" s="25"/>
      <c r="W7" s="25"/>
      <c r="X7" s="25"/>
      <c r="Y7" s="27"/>
      <c r="Z7" s="27"/>
      <c r="AA7" s="25"/>
      <c r="AB7" s="25"/>
      <c r="AC7" s="27"/>
      <c r="AD7" s="27"/>
      <c r="AE7" s="27"/>
      <c r="AF7" s="27"/>
      <c r="AG7" s="27"/>
      <c r="AH7" s="27"/>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103" customFormat="1" ht="33.950000000000003" customHeight="1" x14ac:dyDescent="0.25">
      <c r="A8" s="83"/>
      <c r="B8" s="83"/>
      <c r="C8" s="83"/>
      <c r="D8" s="82" t="s">
        <v>164</v>
      </c>
      <c r="E8" s="83"/>
      <c r="F8" s="83"/>
      <c r="G8" s="84" t="s">
        <v>369</v>
      </c>
      <c r="H8" s="83" t="s">
        <v>158</v>
      </c>
      <c r="I8" s="83"/>
      <c r="J8" s="101"/>
      <c r="K8" s="101"/>
      <c r="L8" s="101"/>
      <c r="M8" s="101"/>
      <c r="N8" s="101"/>
      <c r="O8" s="44"/>
      <c r="P8" s="101"/>
      <c r="Q8" s="253">
        <v>0</v>
      </c>
      <c r="R8" s="44"/>
      <c r="S8" s="44"/>
      <c r="T8" s="44"/>
      <c r="U8" s="44"/>
      <c r="V8" s="44"/>
      <c r="W8" s="44"/>
      <c r="X8" s="44"/>
      <c r="Y8" s="102"/>
      <c r="Z8" s="102"/>
      <c r="AA8" s="44"/>
      <c r="AB8" s="44"/>
      <c r="AC8" s="102"/>
      <c r="AD8" s="102"/>
      <c r="AE8" s="102"/>
      <c r="AF8" s="102"/>
      <c r="AG8" s="102"/>
      <c r="AH8" s="102"/>
    </row>
    <row r="9" spans="1:705" s="37" customFormat="1" ht="15" customHeight="1" x14ac:dyDescent="0.25">
      <c r="A9" s="17"/>
      <c r="B9" s="17"/>
      <c r="C9" s="17"/>
      <c r="D9" s="23" t="s">
        <v>156</v>
      </c>
      <c r="E9" s="17"/>
      <c r="F9" s="17"/>
      <c r="G9" s="17" t="s">
        <v>168</v>
      </c>
      <c r="H9" s="17" t="s">
        <v>158</v>
      </c>
      <c r="I9" s="121" t="s">
        <v>161</v>
      </c>
      <c r="J9" s="18">
        <f t="shared" ref="J9:J11" si="0">SUM(K9:N9)</f>
        <v>24</v>
      </c>
      <c r="K9" s="18"/>
      <c r="L9" s="18">
        <v>24</v>
      </c>
      <c r="M9" s="18"/>
      <c r="N9" s="18"/>
      <c r="O9" s="20"/>
      <c r="P9" s="18"/>
      <c r="Q9" s="253">
        <v>0</v>
      </c>
      <c r="R9" s="20">
        <v>2</v>
      </c>
      <c r="S9" s="20"/>
      <c r="T9" s="20"/>
      <c r="U9" s="20" t="s">
        <v>159</v>
      </c>
      <c r="V9" s="20" t="s">
        <v>170</v>
      </c>
      <c r="W9" s="20"/>
      <c r="X9" s="20"/>
      <c r="Y9" s="19" t="s">
        <v>171</v>
      </c>
      <c r="Z9" s="19"/>
      <c r="AA9" s="20" t="s">
        <v>161</v>
      </c>
      <c r="AB9" s="20" t="s">
        <v>159</v>
      </c>
      <c r="AC9" s="19">
        <v>1</v>
      </c>
      <c r="AD9" s="19" t="s">
        <v>162</v>
      </c>
      <c r="AE9" s="19"/>
      <c r="AF9" s="19"/>
      <c r="AG9" s="19"/>
      <c r="AH9" s="19"/>
    </row>
    <row r="10" spans="1:705" s="37" customFormat="1" ht="15" customHeight="1" x14ac:dyDescent="0.25">
      <c r="A10" s="17"/>
      <c r="B10" s="17"/>
      <c r="C10" s="17"/>
      <c r="D10" s="23" t="s">
        <v>156</v>
      </c>
      <c r="E10" s="17"/>
      <c r="F10" s="17"/>
      <c r="G10" s="17" t="s">
        <v>173</v>
      </c>
      <c r="H10" s="17" t="s">
        <v>158</v>
      </c>
      <c r="I10" s="207" t="s">
        <v>159</v>
      </c>
      <c r="J10" s="18">
        <f t="shared" si="0"/>
        <v>24</v>
      </c>
      <c r="K10" s="18"/>
      <c r="L10" s="18">
        <v>24</v>
      </c>
      <c r="M10" s="18"/>
      <c r="N10" s="18"/>
      <c r="O10" s="20"/>
      <c r="P10" s="18"/>
      <c r="Q10" s="253">
        <v>0</v>
      </c>
      <c r="R10" s="20">
        <v>2</v>
      </c>
      <c r="S10" s="20"/>
      <c r="T10" s="20"/>
      <c r="U10" s="20" t="s">
        <v>159</v>
      </c>
      <c r="V10" s="20" t="s">
        <v>170</v>
      </c>
      <c r="W10" s="20"/>
      <c r="X10" s="20"/>
      <c r="Y10" s="19" t="s">
        <v>171</v>
      </c>
      <c r="Z10" s="222">
        <v>18</v>
      </c>
      <c r="AA10" s="20" t="s">
        <v>161</v>
      </c>
      <c r="AB10" s="20" t="s">
        <v>159</v>
      </c>
      <c r="AC10" s="19">
        <v>1</v>
      </c>
      <c r="AD10" s="19" t="s">
        <v>162</v>
      </c>
      <c r="AE10" s="19"/>
      <c r="AF10" s="19"/>
      <c r="AG10" s="19"/>
      <c r="AH10" s="19"/>
    </row>
    <row r="11" spans="1:705" s="37" customFormat="1" ht="15" customHeight="1" x14ac:dyDescent="0.25">
      <c r="A11" s="17"/>
      <c r="B11" s="17"/>
      <c r="C11" s="17"/>
      <c r="D11" s="23" t="s">
        <v>156</v>
      </c>
      <c r="E11" s="17"/>
      <c r="F11" s="17"/>
      <c r="G11" s="17" t="s">
        <v>175</v>
      </c>
      <c r="H11" s="17" t="s">
        <v>158</v>
      </c>
      <c r="I11" s="121" t="s">
        <v>161</v>
      </c>
      <c r="J11" s="18">
        <f t="shared" si="0"/>
        <v>24</v>
      </c>
      <c r="K11" s="18"/>
      <c r="L11" s="18">
        <v>24</v>
      </c>
      <c r="M11" s="18"/>
      <c r="N11" s="18"/>
      <c r="O11" s="20"/>
      <c r="P11" s="18"/>
      <c r="Q11" s="253">
        <v>0</v>
      </c>
      <c r="R11" s="20">
        <v>2</v>
      </c>
      <c r="S11" s="20"/>
      <c r="T11" s="20"/>
      <c r="U11" s="20" t="s">
        <v>159</v>
      </c>
      <c r="V11" s="20" t="s">
        <v>170</v>
      </c>
      <c r="W11" s="20"/>
      <c r="X11" s="223" t="s">
        <v>176</v>
      </c>
      <c r="Y11" s="19" t="s">
        <v>177</v>
      </c>
      <c r="Z11" s="222">
        <v>14</v>
      </c>
      <c r="AA11" s="20" t="s">
        <v>161</v>
      </c>
      <c r="AB11" s="20" t="s">
        <v>159</v>
      </c>
      <c r="AC11" s="19">
        <v>1</v>
      </c>
      <c r="AD11" s="19" t="s">
        <v>162</v>
      </c>
      <c r="AE11" s="19"/>
      <c r="AF11" s="19"/>
      <c r="AG11" s="19"/>
      <c r="AH11" s="19"/>
    </row>
    <row r="12" spans="1:705" s="37" customFormat="1" ht="15" customHeight="1" x14ac:dyDescent="0.25">
      <c r="A12" s="17"/>
      <c r="B12" s="17"/>
      <c r="C12" s="17"/>
      <c r="D12" s="23" t="s">
        <v>156</v>
      </c>
      <c r="E12" s="17"/>
      <c r="F12" s="17"/>
      <c r="G12" s="17" t="s">
        <v>179</v>
      </c>
      <c r="H12" s="17" t="s">
        <v>158</v>
      </c>
      <c r="I12" s="207" t="s">
        <v>159</v>
      </c>
      <c r="J12" s="18">
        <f>SUM(K12:N12)</f>
        <v>2</v>
      </c>
      <c r="K12" s="18"/>
      <c r="L12" s="18"/>
      <c r="M12" s="18"/>
      <c r="N12" s="18">
        <v>2</v>
      </c>
      <c r="O12" s="20"/>
      <c r="P12" s="18"/>
      <c r="Q12" s="253">
        <v>0</v>
      </c>
      <c r="R12" s="20">
        <v>2</v>
      </c>
      <c r="S12" s="20"/>
      <c r="T12" s="20"/>
      <c r="U12" s="20" t="s">
        <v>159</v>
      </c>
      <c r="V12" s="20" t="s">
        <v>170</v>
      </c>
      <c r="W12" s="20"/>
      <c r="X12" s="20"/>
      <c r="Y12" s="19" t="s">
        <v>171</v>
      </c>
      <c r="Z12" s="222">
        <v>6</v>
      </c>
      <c r="AA12" s="20" t="s">
        <v>161</v>
      </c>
      <c r="AB12" s="20" t="s">
        <v>159</v>
      </c>
      <c r="AC12" s="19">
        <v>1</v>
      </c>
      <c r="AD12" s="19" t="s">
        <v>162</v>
      </c>
      <c r="AE12" s="19"/>
      <c r="AF12" s="19"/>
      <c r="AG12" s="19"/>
      <c r="AH12" s="19"/>
    </row>
    <row r="13" spans="1:705" x14ac:dyDescent="0.25">
      <c r="A13" s="40"/>
      <c r="B13" s="40"/>
      <c r="C13" s="40"/>
      <c r="D13" s="82" t="s">
        <v>164</v>
      </c>
      <c r="E13" s="83"/>
      <c r="F13" s="83"/>
      <c r="G13" s="84" t="s">
        <v>157</v>
      </c>
      <c r="H13" s="83" t="s">
        <v>158</v>
      </c>
      <c r="I13" s="224"/>
      <c r="J13" s="86"/>
      <c r="K13" s="42"/>
      <c r="L13" s="42"/>
      <c r="M13" s="42"/>
      <c r="N13" s="86"/>
      <c r="O13" s="43"/>
      <c r="P13" s="42"/>
      <c r="Q13" s="44"/>
      <c r="R13" s="43"/>
      <c r="S13" s="43"/>
      <c r="T13" s="43"/>
      <c r="U13" s="43"/>
      <c r="V13" s="43"/>
      <c r="W13" s="43"/>
      <c r="X13" s="43"/>
      <c r="Y13" s="45"/>
      <c r="Z13" s="45"/>
      <c r="AA13" s="43"/>
      <c r="AB13" s="43"/>
      <c r="AC13" s="45"/>
      <c r="AD13" s="45"/>
      <c r="AE13" s="45"/>
      <c r="AF13" s="45"/>
      <c r="AG13" s="45"/>
      <c r="AH13" s="45"/>
    </row>
    <row r="14" spans="1:705" x14ac:dyDescent="0.25">
      <c r="A14" s="80"/>
      <c r="B14" s="80"/>
      <c r="C14" s="80"/>
      <c r="D14" s="87" t="s">
        <v>156</v>
      </c>
      <c r="E14" s="80"/>
      <c r="F14" s="80"/>
      <c r="G14" s="88" t="s">
        <v>157</v>
      </c>
      <c r="H14" s="80" t="s">
        <v>158</v>
      </c>
      <c r="I14" s="171" t="s">
        <v>159</v>
      </c>
      <c r="J14" s="91">
        <v>0.2</v>
      </c>
      <c r="K14" s="92"/>
      <c r="L14" s="92"/>
      <c r="M14" s="92"/>
      <c r="N14" s="91">
        <v>0.2</v>
      </c>
      <c r="O14" s="79"/>
      <c r="P14" s="92"/>
      <c r="Q14" s="253">
        <v>0</v>
      </c>
      <c r="R14" s="79">
        <v>2</v>
      </c>
      <c r="S14" s="79"/>
      <c r="T14" s="79"/>
      <c r="U14" s="79"/>
      <c r="V14" s="79"/>
      <c r="W14" s="79"/>
      <c r="X14" s="79"/>
      <c r="Y14" s="94" t="s">
        <v>160</v>
      </c>
      <c r="Z14" s="217">
        <v>6</v>
      </c>
      <c r="AA14" s="79" t="s">
        <v>161</v>
      </c>
      <c r="AB14" s="79" t="s">
        <v>159</v>
      </c>
      <c r="AC14" s="94">
        <v>1</v>
      </c>
      <c r="AD14" s="94" t="s">
        <v>162</v>
      </c>
      <c r="AE14" s="94"/>
      <c r="AF14" s="94"/>
      <c r="AG14" s="94"/>
      <c r="AH14" s="94"/>
    </row>
    <row r="15" spans="1:705" x14ac:dyDescent="0.25">
      <c r="A15" s="176"/>
      <c r="B15" s="176"/>
      <c r="C15" s="176"/>
      <c r="D15" s="176"/>
      <c r="E15" s="176"/>
      <c r="F15" s="176"/>
      <c r="G15" s="176"/>
      <c r="H15" s="176"/>
      <c r="I15" s="209"/>
      <c r="J15" s="180"/>
      <c r="K15" s="180"/>
      <c r="L15" s="180"/>
      <c r="M15" s="180"/>
      <c r="N15" s="180"/>
      <c r="O15" s="180"/>
      <c r="P15" s="180"/>
      <c r="Q15" s="180"/>
      <c r="R15" s="180"/>
      <c r="S15" s="180"/>
      <c r="T15" s="180"/>
      <c r="U15" s="180"/>
      <c r="V15" s="180"/>
      <c r="W15" s="180"/>
      <c r="X15" s="180"/>
      <c r="Y15" s="183"/>
      <c r="Z15" s="183"/>
      <c r="AA15" s="180"/>
      <c r="AB15" s="180"/>
      <c r="AC15" s="183"/>
      <c r="AD15" s="183"/>
      <c r="AE15" s="183"/>
      <c r="AF15" s="183"/>
      <c r="AG15" s="183"/>
      <c r="AH15" s="183"/>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row>
    <row r="16" spans="1:705" ht="15" customHeight="1" x14ac:dyDescent="0.25">
      <c r="A16" s="17"/>
      <c r="B16" s="17"/>
      <c r="C16" s="17"/>
      <c r="D16" s="17" t="s">
        <v>156</v>
      </c>
      <c r="E16" s="19" t="s">
        <v>370</v>
      </c>
      <c r="F16" s="18"/>
      <c r="G16" s="20" t="s">
        <v>371</v>
      </c>
      <c r="H16" s="20" t="s">
        <v>185</v>
      </c>
      <c r="I16" s="20"/>
      <c r="J16" s="18">
        <f>SUM(J17:J20)</f>
        <v>24</v>
      </c>
      <c r="K16" s="18"/>
      <c r="L16" s="18"/>
      <c r="M16" s="18"/>
      <c r="N16" s="18"/>
      <c r="O16" s="19"/>
      <c r="P16" s="18"/>
      <c r="Q16" s="39">
        <v>2</v>
      </c>
      <c r="R16" s="18">
        <v>2</v>
      </c>
      <c r="S16" s="18"/>
      <c r="T16" s="20"/>
      <c r="U16" s="20"/>
      <c r="V16" s="20"/>
      <c r="W16" s="20"/>
      <c r="X16" s="20"/>
      <c r="Y16" s="20"/>
      <c r="Z16" s="20"/>
      <c r="AA16" s="20" t="s">
        <v>159</v>
      </c>
      <c r="AB16" s="20" t="s">
        <v>161</v>
      </c>
      <c r="AC16" s="19">
        <v>2</v>
      </c>
      <c r="AD16" s="19" t="s">
        <v>162</v>
      </c>
      <c r="AE16" s="19"/>
      <c r="AF16" s="19"/>
      <c r="AG16" s="19"/>
      <c r="AH16" s="19"/>
    </row>
    <row r="17" spans="1:705" ht="15" customHeight="1" x14ac:dyDescent="0.25">
      <c r="A17" s="5"/>
      <c r="B17" s="5"/>
      <c r="C17" s="5"/>
      <c r="D17" s="8" t="s">
        <v>186</v>
      </c>
      <c r="E17" s="8" t="s">
        <v>372</v>
      </c>
      <c r="F17" s="8"/>
      <c r="G17" s="5" t="s">
        <v>373</v>
      </c>
      <c r="H17" s="8" t="s">
        <v>185</v>
      </c>
      <c r="I17" s="218" t="s">
        <v>159</v>
      </c>
      <c r="J17" s="4">
        <f>SUM(K17:N17)</f>
        <v>10</v>
      </c>
      <c r="K17" s="4"/>
      <c r="L17" s="6">
        <v>10</v>
      </c>
      <c r="M17" s="6"/>
      <c r="N17" s="6"/>
      <c r="O17" s="4"/>
      <c r="P17" s="32"/>
      <c r="Q17" s="4"/>
      <c r="R17" s="4"/>
      <c r="S17" s="4"/>
      <c r="T17" s="4"/>
      <c r="U17" s="4"/>
      <c r="V17" s="4"/>
      <c r="W17" s="4"/>
      <c r="X17" s="4"/>
      <c r="Y17" s="4" t="s">
        <v>171</v>
      </c>
      <c r="Z17" s="4">
        <v>6</v>
      </c>
      <c r="AA17" s="5" t="s">
        <v>161</v>
      </c>
      <c r="AB17" s="5" t="s">
        <v>161</v>
      </c>
      <c r="AC17" s="4"/>
      <c r="AD17" s="4"/>
      <c r="AE17" s="4"/>
      <c r="AF17" s="4"/>
      <c r="AG17" s="4"/>
      <c r="AH17" s="4"/>
    </row>
    <row r="18" spans="1:705" ht="15" customHeight="1" x14ac:dyDescent="0.25">
      <c r="A18" s="5"/>
      <c r="B18" s="5"/>
      <c r="C18" s="5"/>
      <c r="D18" s="8" t="s">
        <v>186</v>
      </c>
      <c r="E18" s="8" t="s">
        <v>374</v>
      </c>
      <c r="F18" s="8"/>
      <c r="G18" s="9" t="s">
        <v>375</v>
      </c>
      <c r="H18" s="8" t="s">
        <v>185</v>
      </c>
      <c r="I18" s="218" t="s">
        <v>159</v>
      </c>
      <c r="J18" s="4">
        <f t="shared" ref="J18" si="1">SUM(K18:N18)</f>
        <v>8</v>
      </c>
      <c r="K18" s="4"/>
      <c r="L18" s="4">
        <v>8</v>
      </c>
      <c r="M18" s="4"/>
      <c r="N18" s="4"/>
      <c r="O18" s="4"/>
      <c r="P18" s="32"/>
      <c r="Q18" s="4"/>
      <c r="R18" s="4"/>
      <c r="S18" s="4"/>
      <c r="T18" s="4"/>
      <c r="U18" s="4"/>
      <c r="V18" s="4"/>
      <c r="W18" s="4"/>
      <c r="X18" s="4"/>
      <c r="Y18" s="4" t="s">
        <v>171</v>
      </c>
      <c r="Z18" s="4">
        <v>19</v>
      </c>
      <c r="AA18" s="5" t="s">
        <v>161</v>
      </c>
      <c r="AB18" s="5" t="s">
        <v>161</v>
      </c>
      <c r="AC18" s="4"/>
      <c r="AD18" s="4"/>
      <c r="AE18" s="4"/>
      <c r="AF18" s="4"/>
      <c r="AG18" s="4"/>
      <c r="AH18" s="4"/>
    </row>
    <row r="19" spans="1:705" ht="15" customHeight="1" x14ac:dyDescent="0.25">
      <c r="A19" s="5"/>
      <c r="B19" s="5"/>
      <c r="C19" s="5"/>
      <c r="D19" s="8" t="s">
        <v>186</v>
      </c>
      <c r="E19" s="8" t="s">
        <v>376</v>
      </c>
      <c r="F19" s="8"/>
      <c r="G19" s="9" t="s">
        <v>377</v>
      </c>
      <c r="H19" s="8" t="s">
        <v>185</v>
      </c>
      <c r="I19" s="218" t="s">
        <v>159</v>
      </c>
      <c r="J19" s="4">
        <v>4</v>
      </c>
      <c r="K19" s="4"/>
      <c r="L19" s="4">
        <v>4</v>
      </c>
      <c r="M19" s="4"/>
      <c r="N19" s="4"/>
      <c r="O19" s="4"/>
      <c r="P19" s="32"/>
      <c r="Q19" s="4"/>
      <c r="R19" s="4"/>
      <c r="S19" s="4"/>
      <c r="T19" s="4"/>
      <c r="U19" s="4"/>
      <c r="V19" s="4"/>
      <c r="W19" s="4"/>
      <c r="X19" s="4"/>
      <c r="Y19" s="4" t="s">
        <v>171</v>
      </c>
      <c r="Z19" s="4">
        <v>1</v>
      </c>
      <c r="AA19" s="5" t="s">
        <v>161</v>
      </c>
      <c r="AB19" s="5" t="s">
        <v>161</v>
      </c>
      <c r="AC19" s="4"/>
      <c r="AD19" s="4"/>
      <c r="AE19" s="4"/>
      <c r="AF19" s="4"/>
      <c r="AG19" s="4"/>
      <c r="AH19" s="4"/>
    </row>
    <row r="20" spans="1:705" ht="15" customHeight="1" x14ac:dyDescent="0.25">
      <c r="A20" s="5"/>
      <c r="B20" s="5"/>
      <c r="C20" s="5"/>
      <c r="D20" s="8" t="s">
        <v>186</v>
      </c>
      <c r="E20" s="8" t="s">
        <v>378</v>
      </c>
      <c r="F20" s="8"/>
      <c r="G20" s="216" t="s">
        <v>321</v>
      </c>
      <c r="H20" s="8" t="s">
        <v>185</v>
      </c>
      <c r="I20" s="225" t="s">
        <v>159</v>
      </c>
      <c r="J20" s="4">
        <v>2</v>
      </c>
      <c r="K20" s="4">
        <v>2</v>
      </c>
      <c r="L20" s="4"/>
      <c r="M20" s="4"/>
      <c r="N20" s="4"/>
      <c r="O20" s="4"/>
      <c r="P20" s="32"/>
      <c r="Q20" s="4"/>
      <c r="R20" s="4"/>
      <c r="S20" s="4"/>
      <c r="T20" s="4"/>
      <c r="U20" s="4"/>
      <c r="V20" s="4"/>
      <c r="W20" s="4"/>
      <c r="X20" s="4"/>
      <c r="Y20" s="4"/>
      <c r="Z20" s="4">
        <v>6</v>
      </c>
      <c r="AA20" s="5" t="s">
        <v>161</v>
      </c>
      <c r="AB20" s="5" t="s">
        <v>161</v>
      </c>
      <c r="AC20" s="4"/>
      <c r="AD20" s="4"/>
      <c r="AE20" s="4"/>
      <c r="AF20" s="4"/>
      <c r="AG20" s="4"/>
      <c r="AH20" s="4"/>
    </row>
    <row r="21" spans="1:705" s="37" customFormat="1" ht="30" customHeight="1" x14ac:dyDescent="0.25">
      <c r="A21" s="17"/>
      <c r="B21" s="17"/>
      <c r="C21" s="17"/>
      <c r="D21" s="17" t="s">
        <v>156</v>
      </c>
      <c r="E21" s="17" t="s">
        <v>379</v>
      </c>
      <c r="F21" s="17"/>
      <c r="G21" s="17" t="s">
        <v>380</v>
      </c>
      <c r="H21" s="17" t="s">
        <v>185</v>
      </c>
      <c r="I21" s="208" t="s">
        <v>159</v>
      </c>
      <c r="J21" s="18">
        <f t="shared" ref="J21:J22" si="2">SUM(K21:N21)</f>
        <v>24</v>
      </c>
      <c r="K21" s="19"/>
      <c r="L21" s="18">
        <v>24</v>
      </c>
      <c r="M21" s="20"/>
      <c r="N21" s="20"/>
      <c r="O21" s="20"/>
      <c r="P21" s="20"/>
      <c r="Q21" s="93">
        <v>3</v>
      </c>
      <c r="R21" s="20">
        <v>3</v>
      </c>
      <c r="S21" s="20"/>
      <c r="T21" s="20"/>
      <c r="U21" s="20"/>
      <c r="V21" s="20"/>
      <c r="W21" s="20"/>
      <c r="X21" s="221" t="s">
        <v>381</v>
      </c>
      <c r="Y21" s="19" t="s">
        <v>177</v>
      </c>
      <c r="Z21" s="19">
        <v>11</v>
      </c>
      <c r="AA21" s="20" t="s">
        <v>159</v>
      </c>
      <c r="AB21" s="20" t="s">
        <v>161</v>
      </c>
      <c r="AC21" s="19">
        <v>2</v>
      </c>
      <c r="AD21" s="19" t="s">
        <v>162</v>
      </c>
      <c r="AE21" s="19"/>
      <c r="AF21" s="19"/>
      <c r="AG21" s="19"/>
      <c r="AH21" s="19"/>
    </row>
    <row r="22" spans="1:705" s="37" customFormat="1" ht="32.1" customHeight="1" x14ac:dyDescent="0.25">
      <c r="A22" s="17"/>
      <c r="B22" s="17"/>
      <c r="C22" s="17"/>
      <c r="D22" s="17" t="s">
        <v>156</v>
      </c>
      <c r="E22" s="17" t="s">
        <v>382</v>
      </c>
      <c r="F22" s="17"/>
      <c r="G22" s="80" t="s">
        <v>383</v>
      </c>
      <c r="H22" s="17" t="s">
        <v>185</v>
      </c>
      <c r="I22" s="208" t="s">
        <v>159</v>
      </c>
      <c r="J22" s="18">
        <f t="shared" si="2"/>
        <v>4</v>
      </c>
      <c r="K22" s="18"/>
      <c r="L22" s="18"/>
      <c r="M22" s="18"/>
      <c r="N22" s="18">
        <v>4</v>
      </c>
      <c r="O22" s="20"/>
      <c r="P22" s="18"/>
      <c r="Q22" s="36">
        <v>10</v>
      </c>
      <c r="R22" s="20">
        <v>10</v>
      </c>
      <c r="S22" s="20"/>
      <c r="T22" s="20"/>
      <c r="U22" s="20"/>
      <c r="V22" s="20"/>
      <c r="W22" s="20"/>
      <c r="X22" s="20"/>
      <c r="Y22" s="94" t="s">
        <v>160</v>
      </c>
      <c r="Z22" s="19"/>
      <c r="AA22" s="20" t="s">
        <v>159</v>
      </c>
      <c r="AB22" s="20" t="s">
        <v>161</v>
      </c>
      <c r="AC22" s="19">
        <v>3</v>
      </c>
      <c r="AD22" s="19" t="s">
        <v>88</v>
      </c>
      <c r="AE22" s="19"/>
      <c r="AF22" s="19"/>
      <c r="AG22" s="38" t="s">
        <v>384</v>
      </c>
      <c r="AH22" s="19"/>
    </row>
    <row r="23" spans="1:705" s="37" customFormat="1" x14ac:dyDescent="0.25">
      <c r="A23" s="17"/>
      <c r="B23" s="17"/>
      <c r="C23" s="17"/>
      <c r="D23" s="23" t="s">
        <v>156</v>
      </c>
      <c r="E23" s="17" t="s">
        <v>385</v>
      </c>
      <c r="F23" s="17"/>
      <c r="G23" s="17" t="s">
        <v>386</v>
      </c>
      <c r="H23" s="17" t="s">
        <v>185</v>
      </c>
      <c r="I23" s="35"/>
      <c r="J23" s="18">
        <f>SUM(J24:J25)</f>
        <v>56</v>
      </c>
      <c r="K23" s="18"/>
      <c r="L23" s="18"/>
      <c r="M23" s="18"/>
      <c r="N23" s="18"/>
      <c r="O23" s="18"/>
      <c r="P23" s="18"/>
      <c r="Q23" s="18">
        <f>SUM(Q24:Q25)*R23</f>
        <v>5</v>
      </c>
      <c r="R23" s="18">
        <v>5</v>
      </c>
      <c r="S23" s="18"/>
      <c r="T23" s="18"/>
      <c r="U23" s="18"/>
      <c r="V23" s="18"/>
      <c r="W23" s="18"/>
      <c r="X23" s="18"/>
      <c r="Y23" s="19"/>
      <c r="Z23" s="19"/>
      <c r="AA23" s="18" t="s">
        <v>159</v>
      </c>
      <c r="AB23" s="18" t="s">
        <v>161</v>
      </c>
      <c r="AC23" s="19"/>
      <c r="AD23" s="19" t="s">
        <v>162</v>
      </c>
      <c r="AE23" s="19"/>
      <c r="AF23" s="19"/>
      <c r="AG23" s="19"/>
      <c r="AH23" s="19"/>
    </row>
    <row r="24" spans="1:705" s="31" customFormat="1" x14ac:dyDescent="0.25">
      <c r="A24" s="28"/>
      <c r="B24" s="28"/>
      <c r="C24" s="28"/>
      <c r="D24" s="15" t="s">
        <v>186</v>
      </c>
      <c r="E24" s="5" t="s">
        <v>387</v>
      </c>
      <c r="F24" s="5"/>
      <c r="G24" s="5" t="s">
        <v>388</v>
      </c>
      <c r="H24" s="5" t="s">
        <v>185</v>
      </c>
      <c r="I24" s="33" t="s">
        <v>159</v>
      </c>
      <c r="J24" s="5">
        <f>SUM(K24:N24)</f>
        <v>20</v>
      </c>
      <c r="K24" s="5">
        <v>4</v>
      </c>
      <c r="L24" s="29">
        <v>16</v>
      </c>
      <c r="M24" s="29"/>
      <c r="N24" s="29"/>
      <c r="O24" s="29" t="s">
        <v>180</v>
      </c>
      <c r="P24" s="29">
        <v>20</v>
      </c>
      <c r="Q24" s="211">
        <v>0.4</v>
      </c>
      <c r="R24" s="5"/>
      <c r="S24" s="189" t="s">
        <v>161</v>
      </c>
      <c r="T24" s="5"/>
      <c r="U24" s="5" t="s">
        <v>161</v>
      </c>
      <c r="V24" s="5"/>
      <c r="W24" s="5"/>
      <c r="X24" s="5"/>
      <c r="Y24" s="4" t="s">
        <v>195</v>
      </c>
      <c r="Z24" s="4">
        <v>27</v>
      </c>
      <c r="AA24" s="5"/>
      <c r="AB24" s="5"/>
      <c r="AC24" s="189">
        <v>2</v>
      </c>
      <c r="AD24" s="5"/>
      <c r="AE24" s="5"/>
      <c r="AF24" s="5"/>
      <c r="AG24" s="5"/>
      <c r="AH24" s="5"/>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row>
    <row r="25" spans="1:705" s="31" customFormat="1" x14ac:dyDescent="0.25">
      <c r="A25" s="32"/>
      <c r="B25" s="32"/>
      <c r="C25" s="32"/>
      <c r="D25" s="15" t="s">
        <v>186</v>
      </c>
      <c r="E25" s="5" t="s">
        <v>389</v>
      </c>
      <c r="F25" s="5"/>
      <c r="G25" s="9" t="s">
        <v>390</v>
      </c>
      <c r="H25" s="5" t="s">
        <v>185</v>
      </c>
      <c r="I25" s="33" t="s">
        <v>159</v>
      </c>
      <c r="J25" s="5">
        <f t="shared" ref="J25" si="3">SUM(K25:N25)</f>
        <v>36</v>
      </c>
      <c r="K25" s="5">
        <v>10</v>
      </c>
      <c r="L25" s="5">
        <v>8</v>
      </c>
      <c r="M25" s="5">
        <v>18</v>
      </c>
      <c r="N25" s="5"/>
      <c r="O25" s="5"/>
      <c r="P25" s="5"/>
      <c r="Q25" s="211">
        <v>0.6</v>
      </c>
      <c r="R25" s="5"/>
      <c r="S25" s="189" t="s">
        <v>161</v>
      </c>
      <c r="T25" s="5"/>
      <c r="U25" s="5" t="s">
        <v>161</v>
      </c>
      <c r="V25" s="5"/>
      <c r="W25" s="5"/>
      <c r="X25" s="5"/>
      <c r="Y25" s="4" t="s">
        <v>195</v>
      </c>
      <c r="Z25" s="4">
        <v>61</v>
      </c>
      <c r="AA25" s="5"/>
      <c r="AB25" s="5"/>
      <c r="AC25" s="189">
        <v>2</v>
      </c>
      <c r="AD25" s="5"/>
      <c r="AE25" s="5"/>
      <c r="AF25" s="5"/>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37" customFormat="1" x14ac:dyDescent="0.25">
      <c r="A26" s="17"/>
      <c r="B26" s="17"/>
      <c r="C26" s="17"/>
      <c r="D26" s="23" t="s">
        <v>156</v>
      </c>
      <c r="E26" s="17" t="s">
        <v>391</v>
      </c>
      <c r="F26" s="17"/>
      <c r="G26" s="17" t="s">
        <v>392</v>
      </c>
      <c r="H26" s="17" t="s">
        <v>185</v>
      </c>
      <c r="I26" s="35"/>
      <c r="J26" s="18">
        <f>SUM(J27:J29)</f>
        <v>77</v>
      </c>
      <c r="K26" s="18"/>
      <c r="L26" s="18"/>
      <c r="M26" s="18"/>
      <c r="N26" s="18"/>
      <c r="O26" s="18"/>
      <c r="P26" s="18"/>
      <c r="Q26" s="18">
        <f>SUM(Q27:Q29)*R26</f>
        <v>6</v>
      </c>
      <c r="R26" s="18">
        <v>6</v>
      </c>
      <c r="S26" s="18"/>
      <c r="T26" s="18"/>
      <c r="U26" s="18"/>
      <c r="V26" s="18"/>
      <c r="W26" s="18"/>
      <c r="X26" s="18"/>
      <c r="Y26" s="19"/>
      <c r="Z26" s="19"/>
      <c r="AA26" s="18" t="s">
        <v>159</v>
      </c>
      <c r="AB26" s="18" t="s">
        <v>161</v>
      </c>
      <c r="AC26" s="19"/>
      <c r="AD26" s="19" t="s">
        <v>162</v>
      </c>
      <c r="AE26" s="19"/>
      <c r="AF26" s="19"/>
      <c r="AG26" s="19"/>
      <c r="AH26" s="19"/>
    </row>
    <row r="27" spans="1:705" s="31" customFormat="1" x14ac:dyDescent="0.25">
      <c r="A27" s="28"/>
      <c r="B27" s="28"/>
      <c r="C27" s="28"/>
      <c r="D27" s="15" t="s">
        <v>186</v>
      </c>
      <c r="E27" s="5" t="s">
        <v>393</v>
      </c>
      <c r="F27" s="5"/>
      <c r="G27" s="5" t="s">
        <v>394</v>
      </c>
      <c r="H27" s="5" t="s">
        <v>185</v>
      </c>
      <c r="I27" s="33" t="s">
        <v>159</v>
      </c>
      <c r="J27" s="5">
        <f>SUM(K27:N27)</f>
        <v>15</v>
      </c>
      <c r="K27" s="5"/>
      <c r="L27" s="29"/>
      <c r="M27" s="29">
        <v>15</v>
      </c>
      <c r="N27" s="29"/>
      <c r="O27" s="29"/>
      <c r="P27" s="29"/>
      <c r="Q27" s="211">
        <v>0.2</v>
      </c>
      <c r="R27" s="5"/>
      <c r="S27" s="189" t="s">
        <v>161</v>
      </c>
      <c r="T27" s="5"/>
      <c r="U27" s="5" t="s">
        <v>161</v>
      </c>
      <c r="V27" s="5"/>
      <c r="W27" s="5"/>
      <c r="X27" s="5"/>
      <c r="Y27" s="4" t="s">
        <v>195</v>
      </c>
      <c r="Z27" s="4">
        <v>63</v>
      </c>
      <c r="AA27" s="5"/>
      <c r="AB27" s="5"/>
      <c r="AC27" s="189">
        <v>2</v>
      </c>
      <c r="AD27" s="5"/>
      <c r="AE27" s="5"/>
      <c r="AF27" s="5"/>
      <c r="AG27" s="5"/>
      <c r="AH27" s="5"/>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row r="28" spans="1:705" s="31" customFormat="1" x14ac:dyDescent="0.25">
      <c r="A28" s="32"/>
      <c r="B28" s="32"/>
      <c r="C28" s="238" t="s">
        <v>226</v>
      </c>
      <c r="D28" s="15" t="s">
        <v>186</v>
      </c>
      <c r="E28" s="5" t="s">
        <v>395</v>
      </c>
      <c r="F28" s="5"/>
      <c r="G28" s="5" t="s">
        <v>396</v>
      </c>
      <c r="H28" s="5" t="s">
        <v>185</v>
      </c>
      <c r="I28" s="33" t="s">
        <v>159</v>
      </c>
      <c r="J28" s="5">
        <f t="shared" ref="J28:J29" si="4">SUM(K28:N28)</f>
        <v>26</v>
      </c>
      <c r="K28" s="5">
        <v>14</v>
      </c>
      <c r="L28" s="5">
        <v>12</v>
      </c>
      <c r="M28" s="29"/>
      <c r="N28" s="29"/>
      <c r="O28" s="29"/>
      <c r="P28" s="29"/>
      <c r="Q28" s="211">
        <v>0.3</v>
      </c>
      <c r="R28" s="5"/>
      <c r="S28" s="189" t="s">
        <v>161</v>
      </c>
      <c r="T28" s="5"/>
      <c r="U28" s="5" t="s">
        <v>161</v>
      </c>
      <c r="V28" s="5"/>
      <c r="W28" s="5"/>
      <c r="X28" s="5"/>
      <c r="Y28" s="4" t="s">
        <v>207</v>
      </c>
      <c r="Z28" s="4">
        <v>61</v>
      </c>
      <c r="AA28" s="5"/>
      <c r="AB28" s="5"/>
      <c r="AC28" s="189">
        <v>2</v>
      </c>
      <c r="AD28" s="5"/>
      <c r="AE28" s="5"/>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31" customFormat="1" x14ac:dyDescent="0.25">
      <c r="A29" s="32"/>
      <c r="B29" s="32"/>
      <c r="C29" s="32"/>
      <c r="D29" s="15" t="s">
        <v>186</v>
      </c>
      <c r="E29" s="5" t="s">
        <v>397</v>
      </c>
      <c r="F29" s="5"/>
      <c r="G29" s="9" t="s">
        <v>398</v>
      </c>
      <c r="H29" s="5" t="s">
        <v>185</v>
      </c>
      <c r="I29" s="33" t="s">
        <v>159</v>
      </c>
      <c r="J29" s="5">
        <f t="shared" si="4"/>
        <v>36</v>
      </c>
      <c r="K29" s="5">
        <v>15</v>
      </c>
      <c r="L29" s="5">
        <v>6</v>
      </c>
      <c r="M29" s="5">
        <v>15</v>
      </c>
      <c r="N29" s="5"/>
      <c r="O29" s="5"/>
      <c r="P29" s="5"/>
      <c r="Q29" s="211">
        <v>0.5</v>
      </c>
      <c r="R29" s="5"/>
      <c r="S29" s="189" t="s">
        <v>161</v>
      </c>
      <c r="T29" s="5"/>
      <c r="U29" s="5" t="s">
        <v>161</v>
      </c>
      <c r="V29" s="5"/>
      <c r="W29" s="5"/>
      <c r="X29" s="5"/>
      <c r="Y29" s="4" t="s">
        <v>195</v>
      </c>
      <c r="Z29" s="4">
        <v>61</v>
      </c>
      <c r="AA29" s="5"/>
      <c r="AB29" s="5"/>
      <c r="AC29" s="189">
        <v>2</v>
      </c>
      <c r="AD29" s="5"/>
      <c r="AE29" s="5"/>
      <c r="AF29" s="5"/>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row r="30" spans="1:705" s="37" customFormat="1" ht="15" customHeight="1" x14ac:dyDescent="0.25">
      <c r="A30" s="17"/>
      <c r="B30" s="17"/>
      <c r="C30" s="17" t="s">
        <v>226</v>
      </c>
      <c r="D30" s="23" t="s">
        <v>156</v>
      </c>
      <c r="E30" s="17" t="s">
        <v>399</v>
      </c>
      <c r="F30" s="17"/>
      <c r="G30" s="17" t="s">
        <v>400</v>
      </c>
      <c r="H30" s="17" t="s">
        <v>185</v>
      </c>
      <c r="I30" s="81" t="s">
        <v>159</v>
      </c>
      <c r="J30" s="18">
        <f>SUM(K30:N30)</f>
        <v>41</v>
      </c>
      <c r="K30" s="19">
        <v>12</v>
      </c>
      <c r="L30" s="241">
        <v>14</v>
      </c>
      <c r="M30" s="20">
        <v>15</v>
      </c>
      <c r="N30" s="20"/>
      <c r="O30" s="20"/>
      <c r="P30" s="20">
        <v>4</v>
      </c>
      <c r="Q30" s="18">
        <f>R30</f>
        <v>4</v>
      </c>
      <c r="R30" s="18">
        <v>4</v>
      </c>
      <c r="S30" s="20" t="s">
        <v>161</v>
      </c>
      <c r="T30" s="20"/>
      <c r="U30" s="20"/>
      <c r="V30" s="20"/>
      <c r="W30" s="20"/>
      <c r="X30" s="20"/>
      <c r="Y30" s="19" t="s">
        <v>207</v>
      </c>
      <c r="Z30" s="19">
        <v>61</v>
      </c>
      <c r="AA30" s="20" t="s">
        <v>159</v>
      </c>
      <c r="AB30" s="20" t="s">
        <v>161</v>
      </c>
      <c r="AC30" s="19">
        <v>2</v>
      </c>
      <c r="AD30" s="19" t="s">
        <v>162</v>
      </c>
      <c r="AE30" s="19"/>
      <c r="AF30" s="19"/>
      <c r="AG30" s="19"/>
      <c r="AH30" s="19"/>
    </row>
    <row r="33" spans="1:704" ht="44.45" customHeight="1" x14ac:dyDescent="0.25">
      <c r="A33" s="24"/>
      <c r="B33" s="252" t="s">
        <v>366</v>
      </c>
      <c r="C33" s="252" t="s">
        <v>229</v>
      </c>
      <c r="D33" s="252" t="s">
        <v>154</v>
      </c>
      <c r="E33" s="24"/>
      <c r="F33" s="24"/>
      <c r="G33" s="252" t="s">
        <v>401</v>
      </c>
      <c r="H33" s="24"/>
      <c r="I33" s="34"/>
      <c r="J33" s="25">
        <f>J50+J45+J48+20</f>
        <v>228</v>
      </c>
      <c r="K33" s="25">
        <v>0</v>
      </c>
      <c r="L33" s="25">
        <v>0</v>
      </c>
      <c r="M33" s="25">
        <v>0</v>
      </c>
      <c r="N33" s="26">
        <v>0</v>
      </c>
      <c r="O33" s="25"/>
      <c r="P33" s="26"/>
      <c r="Q33" s="25"/>
      <c r="R33" s="25">
        <f>SUM(R42:R50)</f>
        <v>30</v>
      </c>
      <c r="S33" s="25"/>
      <c r="T33" s="25"/>
      <c r="U33" s="25"/>
      <c r="V33" s="25"/>
      <c r="W33" s="25"/>
      <c r="X33" s="27"/>
      <c r="Y33" s="27"/>
      <c r="Z33" s="25"/>
      <c r="AA33" s="25"/>
      <c r="AB33" s="27"/>
      <c r="AC33" s="27"/>
      <c r="AD33" s="27"/>
      <c r="AE33" s="27"/>
      <c r="AF33" s="27"/>
      <c r="AG33" s="27"/>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row>
    <row r="34" spans="1:704" s="100" customFormat="1" ht="38.25" customHeight="1" x14ac:dyDescent="0.25">
      <c r="A34" s="95"/>
      <c r="B34" s="95"/>
      <c r="C34" s="95" t="s">
        <v>232</v>
      </c>
      <c r="D34" s="96" t="s">
        <v>164</v>
      </c>
      <c r="E34" s="95" t="s">
        <v>402</v>
      </c>
      <c r="F34" s="95"/>
      <c r="G34" s="167" t="s">
        <v>166</v>
      </c>
      <c r="H34" s="95" t="s">
        <v>158</v>
      </c>
      <c r="I34" s="95"/>
      <c r="J34" s="97"/>
      <c r="K34" s="97"/>
      <c r="L34" s="97"/>
      <c r="M34" s="97"/>
      <c r="N34" s="97"/>
      <c r="O34" s="98"/>
      <c r="P34" s="97"/>
      <c r="Q34" s="253"/>
      <c r="R34" s="98">
        <v>2</v>
      </c>
      <c r="S34" s="98"/>
      <c r="T34" s="98"/>
      <c r="U34" s="98"/>
      <c r="V34" s="98"/>
      <c r="W34" s="98"/>
      <c r="X34" s="98"/>
      <c r="Y34" s="99"/>
      <c r="Z34" s="99"/>
      <c r="AA34" s="98"/>
      <c r="AB34" s="98"/>
      <c r="AC34" s="99"/>
      <c r="AD34" s="99"/>
      <c r="AE34" s="99"/>
      <c r="AF34" s="99"/>
      <c r="AG34" s="99"/>
    </row>
    <row r="35" spans="1:704" s="37" customFormat="1" ht="15" customHeight="1" x14ac:dyDescent="0.25">
      <c r="A35" s="17"/>
      <c r="B35" s="17"/>
      <c r="C35" s="17" t="s">
        <v>232</v>
      </c>
      <c r="D35" s="23" t="s">
        <v>156</v>
      </c>
      <c r="E35" s="17" t="s">
        <v>403</v>
      </c>
      <c r="F35" s="17"/>
      <c r="G35" s="17" t="s">
        <v>168</v>
      </c>
      <c r="H35" s="17" t="s">
        <v>169</v>
      </c>
      <c r="I35" s="121" t="s">
        <v>161</v>
      </c>
      <c r="J35" s="92">
        <f>SUM(K35:N35)</f>
        <v>24</v>
      </c>
      <c r="K35" s="18"/>
      <c r="L35" s="18">
        <v>24</v>
      </c>
      <c r="M35" s="18"/>
      <c r="N35" s="18"/>
      <c r="O35" s="20"/>
      <c r="P35" s="20"/>
      <c r="Q35" s="255">
        <v>2</v>
      </c>
      <c r="R35" s="20">
        <v>2</v>
      </c>
      <c r="S35" s="20"/>
      <c r="T35" s="20"/>
      <c r="U35" s="18" t="s">
        <v>159</v>
      </c>
      <c r="V35" s="18" t="s">
        <v>404</v>
      </c>
      <c r="W35" s="18"/>
      <c r="X35" s="20"/>
      <c r="Y35" s="19" t="s">
        <v>171</v>
      </c>
      <c r="Z35" s="19"/>
      <c r="AA35" s="20" t="s">
        <v>161</v>
      </c>
      <c r="AB35" s="20" t="s">
        <v>159</v>
      </c>
      <c r="AC35" s="19">
        <v>1</v>
      </c>
      <c r="AD35" s="19" t="s">
        <v>162</v>
      </c>
      <c r="AE35" s="19"/>
      <c r="AF35" s="19"/>
      <c r="AG35" s="19"/>
    </row>
    <row r="36" spans="1:704" s="37" customFormat="1" ht="15" customHeight="1" x14ac:dyDescent="0.25">
      <c r="A36" s="17"/>
      <c r="B36" s="17"/>
      <c r="C36" s="17" t="s">
        <v>232</v>
      </c>
      <c r="D36" s="23" t="s">
        <v>156</v>
      </c>
      <c r="E36" s="17" t="s">
        <v>405</v>
      </c>
      <c r="F36" s="17"/>
      <c r="G36" s="17" t="s">
        <v>173</v>
      </c>
      <c r="H36" s="17" t="s">
        <v>169</v>
      </c>
      <c r="I36" s="207" t="s">
        <v>159</v>
      </c>
      <c r="J36" s="92">
        <f t="shared" ref="J36" si="5">SUM(K36:N36)</f>
        <v>24</v>
      </c>
      <c r="K36" s="18"/>
      <c r="L36" s="18">
        <v>24</v>
      </c>
      <c r="M36" s="18"/>
      <c r="N36" s="18"/>
      <c r="O36" s="20"/>
      <c r="P36" s="20"/>
      <c r="Q36" s="255">
        <v>2</v>
      </c>
      <c r="R36" s="20">
        <v>2</v>
      </c>
      <c r="S36" s="20"/>
      <c r="T36" s="20"/>
      <c r="U36" s="18" t="s">
        <v>159</v>
      </c>
      <c r="V36" s="18" t="s">
        <v>404</v>
      </c>
      <c r="W36" s="18"/>
      <c r="X36" s="20"/>
      <c r="Y36" s="19" t="s">
        <v>171</v>
      </c>
      <c r="Z36" s="19">
        <v>18</v>
      </c>
      <c r="AA36" s="20" t="s">
        <v>161</v>
      </c>
      <c r="AB36" s="20" t="s">
        <v>159</v>
      </c>
      <c r="AC36" s="19">
        <v>1</v>
      </c>
      <c r="AD36" s="19" t="s">
        <v>162</v>
      </c>
      <c r="AE36" s="19"/>
      <c r="AF36" s="19"/>
      <c r="AG36" s="19"/>
    </row>
    <row r="37" spans="1:704" s="37" customFormat="1" ht="30.6" customHeight="1" x14ac:dyDescent="0.25">
      <c r="A37" s="17"/>
      <c r="B37" s="17"/>
      <c r="C37" s="17" t="s">
        <v>232</v>
      </c>
      <c r="D37" s="23" t="s">
        <v>156</v>
      </c>
      <c r="E37" s="17" t="s">
        <v>406</v>
      </c>
      <c r="F37" s="17"/>
      <c r="G37" s="17" t="s">
        <v>175</v>
      </c>
      <c r="H37" s="17" t="s">
        <v>158</v>
      </c>
      <c r="I37" s="121" t="s">
        <v>161</v>
      </c>
      <c r="J37" s="92">
        <f>SUM(K37:N37)</f>
        <v>24</v>
      </c>
      <c r="K37" s="18"/>
      <c r="L37" s="18">
        <v>24</v>
      </c>
      <c r="M37" s="18"/>
      <c r="N37" s="18"/>
      <c r="O37" s="20"/>
      <c r="P37" s="18">
        <v>0</v>
      </c>
      <c r="Q37" s="255">
        <v>2</v>
      </c>
      <c r="R37" s="20">
        <v>2</v>
      </c>
      <c r="S37" s="20"/>
      <c r="T37" s="20"/>
      <c r="U37" s="18" t="s">
        <v>159</v>
      </c>
      <c r="V37" s="18" t="s">
        <v>404</v>
      </c>
      <c r="W37" s="18"/>
      <c r="X37" s="215" t="s">
        <v>176</v>
      </c>
      <c r="Y37" s="19" t="s">
        <v>177</v>
      </c>
      <c r="Z37" s="19">
        <v>14</v>
      </c>
      <c r="AA37" s="20" t="s">
        <v>161</v>
      </c>
      <c r="AB37" s="20" t="s">
        <v>159</v>
      </c>
      <c r="AC37" s="19">
        <v>1</v>
      </c>
      <c r="AD37" s="19" t="s">
        <v>162</v>
      </c>
      <c r="AE37" s="19"/>
      <c r="AF37" s="19"/>
      <c r="AG37" s="19"/>
    </row>
    <row r="38" spans="1:704" s="37" customFormat="1" ht="39.75" customHeight="1" x14ac:dyDescent="0.25">
      <c r="A38" s="17"/>
      <c r="B38" s="17"/>
      <c r="C38" s="17" t="s">
        <v>232</v>
      </c>
      <c r="D38" s="23" t="s">
        <v>156</v>
      </c>
      <c r="E38" s="17" t="s">
        <v>407</v>
      </c>
      <c r="F38" s="17"/>
      <c r="G38" s="17" t="s">
        <v>179</v>
      </c>
      <c r="H38" s="17" t="s">
        <v>169</v>
      </c>
      <c r="I38" s="207" t="s">
        <v>159</v>
      </c>
      <c r="J38" s="92">
        <f>SUM(K38:N38)</f>
        <v>2</v>
      </c>
      <c r="K38" s="18"/>
      <c r="L38" s="18"/>
      <c r="M38" s="18"/>
      <c r="N38" s="18">
        <v>2</v>
      </c>
      <c r="O38" s="20" t="s">
        <v>180</v>
      </c>
      <c r="P38" s="20">
        <v>4</v>
      </c>
      <c r="Q38" s="255">
        <v>2</v>
      </c>
      <c r="R38" s="20">
        <v>2</v>
      </c>
      <c r="S38" s="20"/>
      <c r="T38" s="20"/>
      <c r="U38" s="18" t="s">
        <v>159</v>
      </c>
      <c r="V38" s="18" t="s">
        <v>404</v>
      </c>
      <c r="W38" s="18"/>
      <c r="X38" s="20"/>
      <c r="Y38" s="19" t="s">
        <v>171</v>
      </c>
      <c r="Z38" s="19">
        <v>6</v>
      </c>
      <c r="AA38" s="20" t="s">
        <v>161</v>
      </c>
      <c r="AB38" s="20" t="s">
        <v>159</v>
      </c>
      <c r="AC38" s="19">
        <v>1</v>
      </c>
      <c r="AD38" s="19" t="s">
        <v>162</v>
      </c>
      <c r="AE38" s="19"/>
      <c r="AF38" s="19"/>
      <c r="AG38" s="19"/>
    </row>
    <row r="39" spans="1:704" ht="30.75" customHeight="1" x14ac:dyDescent="0.25">
      <c r="A39" s="40"/>
      <c r="B39" s="40"/>
      <c r="C39" s="40"/>
      <c r="D39" s="82" t="s">
        <v>164</v>
      </c>
      <c r="E39" s="83"/>
      <c r="F39" s="83"/>
      <c r="G39" s="84" t="s">
        <v>182</v>
      </c>
      <c r="H39" s="83" t="s">
        <v>158</v>
      </c>
      <c r="I39" s="85"/>
      <c r="J39" s="86"/>
      <c r="K39" s="42"/>
      <c r="L39" s="42"/>
      <c r="M39" s="86"/>
      <c r="N39" s="43"/>
      <c r="O39" s="42"/>
      <c r="P39" s="44"/>
      <c r="Q39" s="43"/>
      <c r="R39" s="43"/>
      <c r="S39" s="43"/>
      <c r="T39" s="43"/>
      <c r="U39" s="43"/>
      <c r="V39" s="43"/>
      <c r="W39" s="43"/>
      <c r="X39" s="45"/>
      <c r="Y39" s="45"/>
      <c r="Z39" s="43"/>
      <c r="AA39" s="43"/>
      <c r="AB39" s="45"/>
      <c r="AC39" s="45"/>
      <c r="AD39" s="45"/>
      <c r="AE39" s="45"/>
      <c r="AF39" s="45"/>
      <c r="AG39" s="45"/>
    </row>
    <row r="40" spans="1:704" x14ac:dyDescent="0.25">
      <c r="A40" s="80"/>
      <c r="B40" s="80"/>
      <c r="C40" s="17" t="s">
        <v>232</v>
      </c>
      <c r="D40" s="87" t="s">
        <v>156</v>
      </c>
      <c r="E40" s="80" t="s">
        <v>408</v>
      </c>
      <c r="F40" s="80"/>
      <c r="G40" s="88" t="s">
        <v>157</v>
      </c>
      <c r="H40" s="80" t="s">
        <v>158</v>
      </c>
      <c r="I40" s="171" t="s">
        <v>159</v>
      </c>
      <c r="J40" s="92">
        <f>SUM(K40:N40)</f>
        <v>0</v>
      </c>
      <c r="K40" s="92"/>
      <c r="L40" s="92"/>
      <c r="M40" s="92"/>
      <c r="N40" s="241">
        <v>0</v>
      </c>
      <c r="O40" s="92"/>
      <c r="P40" s="93">
        <v>2</v>
      </c>
      <c r="Q40" s="255">
        <v>2</v>
      </c>
      <c r="R40" s="79">
        <v>2</v>
      </c>
      <c r="S40" s="79"/>
      <c r="T40" s="79"/>
      <c r="U40" s="79"/>
      <c r="V40" s="79"/>
      <c r="W40" s="79"/>
      <c r="X40" s="94" t="s">
        <v>160</v>
      </c>
      <c r="Y40" s="94"/>
      <c r="Z40" s="79" t="s">
        <v>161</v>
      </c>
      <c r="AA40" s="79" t="s">
        <v>159</v>
      </c>
      <c r="AB40" s="94">
        <v>1</v>
      </c>
      <c r="AC40" s="94" t="s">
        <v>162</v>
      </c>
      <c r="AD40" s="94"/>
      <c r="AE40" s="94"/>
      <c r="AF40" s="94"/>
      <c r="AG40" s="94"/>
    </row>
    <row r="41" spans="1:704" x14ac:dyDescent="0.25">
      <c r="A41" s="163"/>
      <c r="B41" s="163"/>
      <c r="C41" s="163"/>
      <c r="D41" s="164"/>
      <c r="E41" s="163"/>
      <c r="F41" s="163"/>
      <c r="G41" s="163"/>
      <c r="H41" s="165"/>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row>
    <row r="42" spans="1:704" s="37" customFormat="1" x14ac:dyDescent="0.25">
      <c r="A42" s="17"/>
      <c r="B42" s="17"/>
      <c r="C42" s="17" t="s">
        <v>229</v>
      </c>
      <c r="D42" s="23" t="s">
        <v>156</v>
      </c>
      <c r="E42" s="17"/>
      <c r="F42" s="17"/>
      <c r="G42" s="17" t="s">
        <v>409</v>
      </c>
      <c r="H42" s="17" t="s">
        <v>185</v>
      </c>
      <c r="I42" s="121" t="s">
        <v>161</v>
      </c>
      <c r="J42" s="18">
        <v>0</v>
      </c>
      <c r="K42" s="18"/>
      <c r="L42" s="18"/>
      <c r="M42" s="18"/>
      <c r="N42" s="18"/>
      <c r="O42" s="20"/>
      <c r="P42" s="18">
        <v>5</v>
      </c>
      <c r="Q42" s="36">
        <v>5</v>
      </c>
      <c r="R42" s="18">
        <v>5</v>
      </c>
      <c r="S42" s="18"/>
      <c r="T42" s="18"/>
      <c r="U42" s="18" t="s">
        <v>161</v>
      </c>
      <c r="V42" s="18"/>
      <c r="W42" s="18"/>
      <c r="X42" s="18"/>
      <c r="Y42" s="19"/>
      <c r="Z42" s="19"/>
      <c r="AA42" s="18" t="s">
        <v>161</v>
      </c>
      <c r="AB42" s="18" t="s">
        <v>159</v>
      </c>
      <c r="AC42" s="19">
        <v>0</v>
      </c>
      <c r="AD42" s="19"/>
      <c r="AE42" s="19"/>
      <c r="AF42" s="19"/>
      <c r="AG42" s="19"/>
    </row>
    <row r="43" spans="1:704" s="37" customFormat="1" x14ac:dyDescent="0.25">
      <c r="A43" s="17"/>
      <c r="B43" s="17"/>
      <c r="C43" s="17" t="s">
        <v>229</v>
      </c>
      <c r="D43" s="23" t="s">
        <v>156</v>
      </c>
      <c r="E43" s="17"/>
      <c r="F43" s="17"/>
      <c r="G43" s="17" t="s">
        <v>410</v>
      </c>
      <c r="H43" s="17" t="s">
        <v>185</v>
      </c>
      <c r="I43" s="171" t="s">
        <v>159</v>
      </c>
      <c r="J43" s="18" t="s">
        <v>411</v>
      </c>
      <c r="K43" s="18"/>
      <c r="L43" s="18"/>
      <c r="M43" s="18"/>
      <c r="N43" s="18"/>
      <c r="O43" s="20"/>
      <c r="P43" s="18">
        <v>5</v>
      </c>
      <c r="Q43" s="36">
        <v>5</v>
      </c>
      <c r="R43" s="18">
        <v>5</v>
      </c>
      <c r="S43" s="18"/>
      <c r="T43" s="18"/>
      <c r="U43" s="18" t="s">
        <v>161</v>
      </c>
      <c r="V43" s="18"/>
      <c r="W43" s="18"/>
      <c r="X43" s="18"/>
      <c r="Y43" s="19"/>
      <c r="Z43" s="19"/>
      <c r="AA43" s="18" t="s">
        <v>159</v>
      </c>
      <c r="AB43" s="18" t="s">
        <v>161</v>
      </c>
      <c r="AC43" s="19">
        <v>2</v>
      </c>
      <c r="AD43" s="19" t="s">
        <v>162</v>
      </c>
      <c r="AE43" s="19"/>
      <c r="AF43" s="19"/>
      <c r="AG43" s="19"/>
    </row>
    <row r="44" spans="1:704" s="37" customFormat="1" ht="23.25" x14ac:dyDescent="0.25">
      <c r="A44" s="40"/>
      <c r="B44" s="40"/>
      <c r="C44" s="40" t="s">
        <v>229</v>
      </c>
      <c r="D44" s="82" t="s">
        <v>164</v>
      </c>
      <c r="E44" s="83"/>
      <c r="F44" s="83"/>
      <c r="G44" s="84" t="s">
        <v>412</v>
      </c>
      <c r="H44" s="83" t="s">
        <v>185</v>
      </c>
      <c r="I44" s="41"/>
      <c r="J44" s="42"/>
      <c r="K44" s="42"/>
      <c r="L44" s="42"/>
      <c r="M44" s="42"/>
      <c r="N44" s="42"/>
      <c r="O44" s="43"/>
      <c r="P44" s="42"/>
      <c r="Q44" s="44"/>
      <c r="R44" s="43"/>
      <c r="S44" s="43"/>
      <c r="T44" s="43"/>
      <c r="U44" s="43"/>
      <c r="V44" s="43"/>
      <c r="W44" s="43"/>
      <c r="X44" s="43"/>
      <c r="Y44" s="45"/>
      <c r="Z44" s="45"/>
      <c r="AA44" s="43"/>
      <c r="AB44" s="43"/>
      <c r="AC44" s="45"/>
      <c r="AD44" s="45"/>
      <c r="AE44" s="45"/>
      <c r="AF44" s="45"/>
      <c r="AG44" s="45"/>
    </row>
    <row r="45" spans="1:704" s="31" customFormat="1" x14ac:dyDescent="0.25">
      <c r="A45" s="28"/>
      <c r="B45" s="28"/>
      <c r="C45" s="28"/>
      <c r="D45" s="15" t="s">
        <v>186</v>
      </c>
      <c r="E45" s="225" t="s">
        <v>413</v>
      </c>
      <c r="F45" s="225"/>
      <c r="G45" s="225" t="s">
        <v>373</v>
      </c>
      <c r="H45" s="5" t="s">
        <v>185</v>
      </c>
      <c r="I45" s="33" t="s">
        <v>159</v>
      </c>
      <c r="J45" s="225">
        <f>SUM(K45:M45)</f>
        <v>10</v>
      </c>
      <c r="K45" s="225"/>
      <c r="L45" s="278">
        <v>10</v>
      </c>
      <c r="M45" s="278"/>
      <c r="N45" s="278"/>
      <c r="O45" s="225"/>
      <c r="P45" s="279"/>
      <c r="Q45" s="225"/>
      <c r="R45" s="225"/>
      <c r="S45" s="225"/>
      <c r="T45" s="225"/>
      <c r="U45" s="5" t="s">
        <v>159</v>
      </c>
      <c r="V45" s="5" t="s">
        <v>404</v>
      </c>
      <c r="W45" s="5"/>
      <c r="X45" s="225"/>
      <c r="Y45" s="225" t="s">
        <v>171</v>
      </c>
      <c r="Z45" s="225">
        <v>6</v>
      </c>
      <c r="AA45" s="225" t="s">
        <v>161</v>
      </c>
      <c r="AB45" s="225" t="s">
        <v>161</v>
      </c>
      <c r="AC45" s="5"/>
      <c r="AD45" s="5"/>
      <c r="AE45" s="5"/>
      <c r="AF45" s="5"/>
      <c r="AG45" s="5"/>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row>
    <row r="46" spans="1:704" s="31" customFormat="1" x14ac:dyDescent="0.25">
      <c r="A46" s="32"/>
      <c r="B46" s="32"/>
      <c r="C46" s="32"/>
      <c r="D46" s="15" t="s">
        <v>186</v>
      </c>
      <c r="E46" s="225" t="s">
        <v>414</v>
      </c>
      <c r="F46" s="225"/>
      <c r="G46" s="280" t="s">
        <v>375</v>
      </c>
      <c r="H46" s="5" t="s">
        <v>185</v>
      </c>
      <c r="I46" s="33" t="s">
        <v>159</v>
      </c>
      <c r="J46" s="225">
        <f t="shared" ref="J46:J48" si="6">SUM(K46:M46)</f>
        <v>8</v>
      </c>
      <c r="K46" s="225"/>
      <c r="L46" s="225">
        <v>8</v>
      </c>
      <c r="M46" s="225"/>
      <c r="N46" s="225"/>
      <c r="O46" s="225"/>
      <c r="P46" s="279"/>
      <c r="Q46" s="225"/>
      <c r="R46" s="225"/>
      <c r="S46" s="225"/>
      <c r="T46" s="225"/>
      <c r="U46" s="5" t="s">
        <v>159</v>
      </c>
      <c r="V46" s="5" t="s">
        <v>404</v>
      </c>
      <c r="W46" s="5"/>
      <c r="X46" s="225"/>
      <c r="Y46" s="225" t="s">
        <v>171</v>
      </c>
      <c r="Z46" s="225">
        <v>19</v>
      </c>
      <c r="AA46" s="225" t="s">
        <v>161</v>
      </c>
      <c r="AB46" s="225" t="s">
        <v>161</v>
      </c>
      <c r="AC46" s="5"/>
      <c r="AD46" s="5"/>
      <c r="AE46" s="5"/>
      <c r="AF46" s="5"/>
      <c r="AG46" s="5"/>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row>
    <row r="47" spans="1:704" s="31" customFormat="1" x14ac:dyDescent="0.25">
      <c r="A47" s="32"/>
      <c r="B47" s="32"/>
      <c r="C47" s="32"/>
      <c r="D47" s="15" t="s">
        <v>186</v>
      </c>
      <c r="E47" s="225" t="s">
        <v>415</v>
      </c>
      <c r="F47" s="225"/>
      <c r="G47" s="280" t="s">
        <v>377</v>
      </c>
      <c r="H47" s="5" t="s">
        <v>185</v>
      </c>
      <c r="I47" s="33" t="s">
        <v>159</v>
      </c>
      <c r="J47" s="225">
        <f t="shared" si="6"/>
        <v>4</v>
      </c>
      <c r="K47" s="225"/>
      <c r="L47" s="225">
        <v>4</v>
      </c>
      <c r="M47" s="225"/>
      <c r="N47" s="225"/>
      <c r="O47" s="225"/>
      <c r="P47" s="279"/>
      <c r="Q47" s="225"/>
      <c r="R47" s="225"/>
      <c r="S47" s="225"/>
      <c r="T47" s="225"/>
      <c r="U47" s="5" t="s">
        <v>159</v>
      </c>
      <c r="V47" s="5" t="s">
        <v>404</v>
      </c>
      <c r="W47" s="5"/>
      <c r="X47" s="225"/>
      <c r="Y47" s="225" t="s">
        <v>171</v>
      </c>
      <c r="Z47" s="225">
        <v>1</v>
      </c>
      <c r="AA47" s="225" t="s">
        <v>161</v>
      </c>
      <c r="AB47" s="225" t="s">
        <v>161</v>
      </c>
      <c r="AC47" s="5"/>
      <c r="AD47" s="5"/>
      <c r="AE47" s="5"/>
      <c r="AF47" s="5"/>
      <c r="AG47" s="5"/>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row>
    <row r="48" spans="1:704" s="37" customFormat="1" ht="15" customHeight="1" x14ac:dyDescent="0.25">
      <c r="A48" s="256"/>
      <c r="B48" s="256"/>
      <c r="C48" s="277" t="s">
        <v>231</v>
      </c>
      <c r="D48" s="257" t="s">
        <v>186</v>
      </c>
      <c r="E48" s="258" t="s">
        <v>416</v>
      </c>
      <c r="F48" s="258"/>
      <c r="G48" s="259" t="s">
        <v>417</v>
      </c>
      <c r="H48" s="5" t="s">
        <v>185</v>
      </c>
      <c r="I48" s="260" t="s">
        <v>159</v>
      </c>
      <c r="J48" s="225">
        <f t="shared" si="6"/>
        <v>24</v>
      </c>
      <c r="K48" s="262"/>
      <c r="L48" s="261">
        <v>24</v>
      </c>
      <c r="M48" s="263"/>
      <c r="N48" s="263"/>
      <c r="O48" s="263"/>
      <c r="P48" s="264"/>
      <c r="Q48" s="255"/>
      <c r="R48" s="240"/>
      <c r="S48" s="263"/>
      <c r="T48" s="263"/>
      <c r="U48" s="5" t="s">
        <v>159</v>
      </c>
      <c r="V48" s="5" t="s">
        <v>404</v>
      </c>
      <c r="W48" s="5"/>
      <c r="X48" s="263"/>
      <c r="Y48" s="265" t="s">
        <v>177</v>
      </c>
      <c r="Z48" s="266">
        <v>11</v>
      </c>
      <c r="AA48" s="232" t="s">
        <v>161</v>
      </c>
      <c r="AB48" s="232" t="s">
        <v>161</v>
      </c>
      <c r="AC48" s="262"/>
      <c r="AD48" s="262"/>
      <c r="AE48" s="262"/>
      <c r="AF48" s="262"/>
      <c r="AG48" s="262"/>
    </row>
    <row r="49" spans="1:705" s="191" customFormat="1" ht="36" customHeight="1" x14ac:dyDescent="0.25">
      <c r="A49" s="281"/>
      <c r="B49" s="281"/>
      <c r="C49" s="281"/>
      <c r="D49" s="281" t="s">
        <v>156</v>
      </c>
      <c r="E49" s="281" t="s">
        <v>418</v>
      </c>
      <c r="F49" s="281"/>
      <c r="G49" s="282" t="s">
        <v>383</v>
      </c>
      <c r="H49" s="281" t="s">
        <v>185</v>
      </c>
      <c r="I49" s="283" t="s">
        <v>159</v>
      </c>
      <c r="J49" s="281"/>
      <c r="K49" s="281"/>
      <c r="L49" s="281"/>
      <c r="M49" s="281"/>
      <c r="N49" s="281">
        <v>4</v>
      </c>
      <c r="O49" s="281"/>
      <c r="P49" s="281"/>
      <c r="Q49" s="284">
        <v>10</v>
      </c>
      <c r="R49" s="281">
        <v>10</v>
      </c>
      <c r="S49" s="281"/>
      <c r="T49" s="281"/>
      <c r="U49" s="281"/>
      <c r="V49" s="281"/>
      <c r="W49" s="281"/>
      <c r="X49" s="281"/>
      <c r="Y49" s="282" t="s">
        <v>160</v>
      </c>
      <c r="Z49" s="281"/>
      <c r="AA49" s="281" t="s">
        <v>159</v>
      </c>
      <c r="AB49" s="281" t="s">
        <v>161</v>
      </c>
      <c r="AC49" s="281">
        <v>3</v>
      </c>
      <c r="AD49" s="281" t="s">
        <v>88</v>
      </c>
      <c r="AE49" s="281"/>
      <c r="AF49" s="285" t="s">
        <v>384</v>
      </c>
      <c r="AG49" s="281"/>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59"/>
      <c r="DW49" s="59"/>
      <c r="DX49" s="59"/>
      <c r="DY49" s="59"/>
      <c r="DZ49" s="59"/>
      <c r="EA49" s="59"/>
      <c r="EB49" s="59"/>
      <c r="EC49" s="59"/>
      <c r="ED49" s="59"/>
      <c r="EE49" s="59"/>
      <c r="EF49" s="59"/>
      <c r="EG49" s="59"/>
      <c r="EH49" s="59"/>
      <c r="EI49" s="59"/>
      <c r="EJ49" s="59"/>
      <c r="EK49" s="59"/>
      <c r="EL49" s="59"/>
      <c r="EM49" s="59"/>
      <c r="EN49" s="59"/>
      <c r="EO49" s="59"/>
      <c r="EP49" s="59"/>
      <c r="EQ49" s="59"/>
      <c r="ER49" s="59"/>
      <c r="ES49" s="59"/>
      <c r="ET49" s="59"/>
      <c r="EU49" s="59"/>
      <c r="EV49" s="59"/>
      <c r="EW49" s="59"/>
      <c r="EX49" s="59"/>
      <c r="EY49" s="59"/>
      <c r="EZ49" s="59"/>
      <c r="FA49" s="59"/>
      <c r="FB49" s="59"/>
      <c r="FC49" s="59"/>
      <c r="FD49" s="59"/>
      <c r="FE49" s="59"/>
      <c r="FF49" s="59"/>
      <c r="FG49" s="59"/>
      <c r="FH49" s="59"/>
      <c r="FI49" s="59"/>
      <c r="FJ49" s="59"/>
      <c r="FK49" s="59"/>
      <c r="FL49" s="59"/>
      <c r="FM49" s="59"/>
      <c r="FN49" s="59"/>
      <c r="FO49" s="59"/>
      <c r="FP49" s="59"/>
      <c r="FQ49" s="59"/>
      <c r="FR49" s="59"/>
      <c r="FS49" s="59"/>
      <c r="FT49" s="59"/>
      <c r="FU49" s="59"/>
      <c r="FV49" s="59"/>
      <c r="FW49" s="59"/>
      <c r="FX49" s="59"/>
      <c r="FY49" s="59"/>
      <c r="FZ49" s="59"/>
      <c r="GA49" s="59"/>
      <c r="GB49" s="59"/>
      <c r="GC49" s="59"/>
      <c r="GD49" s="59"/>
      <c r="GE49" s="59"/>
      <c r="GF49" s="59"/>
      <c r="GG49" s="59"/>
      <c r="GH49" s="59"/>
      <c r="GI49" s="59"/>
      <c r="GJ49" s="59"/>
      <c r="GK49" s="59"/>
      <c r="GL49" s="59"/>
      <c r="GM49" s="59"/>
      <c r="GN49" s="59"/>
      <c r="GO49" s="59"/>
      <c r="GP49" s="59"/>
      <c r="GQ49" s="59"/>
      <c r="GR49" s="59"/>
      <c r="GS49" s="59"/>
      <c r="GT49" s="59"/>
      <c r="GU49" s="59"/>
      <c r="GV49" s="59"/>
      <c r="GW49" s="59"/>
      <c r="GX49" s="59"/>
      <c r="GY49" s="59"/>
      <c r="GZ49" s="59"/>
      <c r="HA49" s="59"/>
      <c r="HB49" s="59"/>
      <c r="HC49" s="59"/>
      <c r="HD49" s="59"/>
      <c r="HE49" s="59"/>
      <c r="HF49" s="59"/>
      <c r="HG49" s="59"/>
      <c r="HH49" s="59"/>
      <c r="HI49" s="59"/>
      <c r="HJ49" s="59"/>
      <c r="HK49" s="59"/>
      <c r="HL49" s="59"/>
      <c r="HM49" s="59"/>
      <c r="HN49" s="59"/>
      <c r="HO49" s="59"/>
      <c r="HP49" s="59"/>
      <c r="HQ49" s="59"/>
      <c r="HR49" s="59"/>
      <c r="HS49" s="59"/>
      <c r="HT49" s="59"/>
      <c r="HU49" s="59"/>
      <c r="HV49" s="59"/>
      <c r="HW49" s="59"/>
      <c r="HX49" s="59"/>
      <c r="HY49" s="59"/>
      <c r="HZ49" s="59"/>
      <c r="IA49" s="59"/>
      <c r="IB49" s="59"/>
      <c r="IC49" s="59"/>
      <c r="ID49" s="59"/>
      <c r="IE49" s="59"/>
      <c r="IF49" s="59"/>
      <c r="IG49" s="59"/>
      <c r="IH49" s="59"/>
      <c r="II49" s="59"/>
      <c r="IJ49" s="59"/>
      <c r="IK49" s="59"/>
      <c r="IL49" s="59"/>
      <c r="IM49" s="59"/>
      <c r="IN49" s="59"/>
      <c r="IO49" s="59"/>
      <c r="IP49" s="59"/>
      <c r="IQ49" s="59"/>
      <c r="IR49" s="59"/>
      <c r="IS49" s="59"/>
      <c r="IT49" s="59"/>
      <c r="IU49" s="59"/>
      <c r="IV49" s="59"/>
      <c r="IW49" s="59"/>
      <c r="IX49" s="59"/>
      <c r="IY49" s="59"/>
      <c r="IZ49" s="59"/>
      <c r="JA49" s="59"/>
      <c r="JB49" s="59"/>
      <c r="JC49" s="59"/>
      <c r="JD49" s="59"/>
      <c r="JE49" s="59"/>
      <c r="JF49" s="59"/>
      <c r="JG49" s="59"/>
      <c r="JH49" s="59"/>
      <c r="JI49" s="59"/>
      <c r="JJ49" s="59"/>
      <c r="JK49" s="59"/>
      <c r="JL49" s="59"/>
      <c r="JM49" s="59"/>
      <c r="JN49" s="59"/>
      <c r="JO49" s="59"/>
      <c r="JP49" s="59"/>
      <c r="JQ49" s="59"/>
      <c r="JR49" s="59"/>
      <c r="JS49" s="59"/>
      <c r="JT49" s="59"/>
      <c r="JU49" s="59"/>
      <c r="JV49" s="59"/>
      <c r="JW49" s="59"/>
      <c r="JX49" s="59"/>
      <c r="JY49" s="59"/>
      <c r="JZ49" s="59"/>
      <c r="KA49" s="59"/>
      <c r="KB49" s="59"/>
      <c r="KC49" s="59"/>
      <c r="KD49" s="59"/>
      <c r="KE49" s="59"/>
      <c r="KF49" s="59"/>
      <c r="KG49" s="59"/>
      <c r="KH49" s="59"/>
      <c r="KI49" s="59"/>
      <c r="KJ49" s="59"/>
      <c r="KK49" s="59"/>
      <c r="KL49" s="59"/>
      <c r="KM49" s="59"/>
      <c r="KN49" s="59"/>
      <c r="KO49" s="59"/>
      <c r="KP49" s="59"/>
      <c r="KQ49" s="59"/>
      <c r="KR49" s="59"/>
      <c r="KS49" s="59"/>
      <c r="KT49" s="59"/>
      <c r="KU49" s="59"/>
      <c r="KV49" s="59"/>
      <c r="KW49" s="59"/>
      <c r="KX49" s="59"/>
      <c r="KY49" s="59"/>
      <c r="KZ49" s="59"/>
      <c r="LA49" s="59"/>
      <c r="LB49" s="59"/>
      <c r="LC49" s="59"/>
      <c r="LD49" s="59"/>
      <c r="LE49" s="59"/>
      <c r="LF49" s="59"/>
      <c r="LG49" s="59"/>
      <c r="LH49" s="59"/>
      <c r="LI49" s="59"/>
      <c r="LJ49" s="59"/>
      <c r="LK49" s="59"/>
      <c r="LL49" s="59"/>
      <c r="LM49" s="59"/>
      <c r="LN49" s="59"/>
      <c r="LO49" s="59"/>
      <c r="LP49" s="59"/>
      <c r="LQ49" s="59"/>
      <c r="LR49" s="59"/>
      <c r="LS49" s="59"/>
      <c r="LT49" s="59"/>
      <c r="LU49" s="59"/>
      <c r="LV49" s="59"/>
      <c r="LW49" s="59"/>
      <c r="LX49" s="59"/>
      <c r="LY49" s="59"/>
      <c r="LZ49" s="59"/>
      <c r="MA49" s="59"/>
      <c r="MB49" s="59"/>
      <c r="MC49" s="59"/>
      <c r="MD49" s="59"/>
      <c r="ME49" s="59"/>
      <c r="MF49" s="59"/>
      <c r="MG49" s="59"/>
      <c r="MH49" s="59"/>
      <c r="MI49" s="59"/>
      <c r="MJ49" s="59"/>
      <c r="MK49" s="59"/>
      <c r="ML49" s="59"/>
      <c r="MM49" s="59"/>
      <c r="MN49" s="59"/>
      <c r="MO49" s="59"/>
      <c r="MP49" s="59"/>
      <c r="MQ49" s="59"/>
      <c r="MR49" s="59"/>
      <c r="MS49" s="59"/>
      <c r="MT49" s="59"/>
      <c r="MU49" s="59"/>
      <c r="MV49" s="59"/>
      <c r="MW49" s="59"/>
      <c r="MX49" s="59"/>
      <c r="MY49" s="59"/>
      <c r="MZ49" s="59"/>
      <c r="NA49" s="59"/>
      <c r="NB49" s="59"/>
      <c r="NC49" s="59"/>
      <c r="ND49" s="59"/>
      <c r="NE49" s="59"/>
      <c r="NF49" s="59"/>
      <c r="NG49" s="59"/>
      <c r="NH49" s="59"/>
      <c r="NI49" s="59"/>
      <c r="NJ49" s="59"/>
      <c r="NK49" s="59"/>
      <c r="NL49" s="59"/>
      <c r="NM49" s="59"/>
      <c r="NN49" s="59"/>
      <c r="NO49" s="59"/>
      <c r="NP49" s="59"/>
      <c r="NQ49" s="59"/>
      <c r="NR49" s="59"/>
      <c r="NS49" s="59"/>
      <c r="NT49" s="59"/>
      <c r="NU49" s="59"/>
      <c r="NV49" s="59"/>
      <c r="NW49" s="59"/>
      <c r="NX49" s="59"/>
      <c r="NY49" s="59"/>
      <c r="NZ49" s="59"/>
      <c r="OA49" s="59"/>
      <c r="OB49" s="59"/>
      <c r="OC49" s="59"/>
      <c r="OD49" s="59"/>
      <c r="OE49" s="59"/>
      <c r="OF49" s="59"/>
      <c r="OG49" s="59"/>
      <c r="OH49" s="59"/>
      <c r="OI49" s="59"/>
      <c r="OJ49" s="59"/>
      <c r="OK49" s="59"/>
      <c r="OL49" s="59"/>
      <c r="OM49" s="59"/>
      <c r="ON49" s="59"/>
      <c r="OO49" s="59"/>
      <c r="OP49" s="59"/>
      <c r="OQ49" s="59"/>
      <c r="OR49" s="59"/>
      <c r="OS49" s="59"/>
      <c r="OT49" s="59"/>
      <c r="OU49" s="59"/>
      <c r="OV49" s="59"/>
      <c r="OW49" s="59"/>
      <c r="OX49" s="59"/>
      <c r="OY49" s="59"/>
      <c r="OZ49" s="59"/>
      <c r="PA49" s="59"/>
      <c r="PB49" s="59"/>
      <c r="PC49" s="59"/>
      <c r="PD49" s="59"/>
      <c r="PE49" s="59"/>
      <c r="PF49" s="59"/>
      <c r="PG49" s="59"/>
      <c r="PH49" s="59"/>
      <c r="PI49" s="59"/>
      <c r="PJ49" s="59"/>
      <c r="PK49" s="59"/>
      <c r="PL49" s="59"/>
      <c r="PM49" s="59"/>
      <c r="PN49" s="59"/>
      <c r="PO49" s="59"/>
      <c r="PP49" s="59"/>
      <c r="PQ49" s="59"/>
      <c r="PR49" s="59"/>
      <c r="PS49" s="59"/>
      <c r="PT49" s="59"/>
      <c r="PU49" s="59"/>
      <c r="PV49" s="59"/>
      <c r="PW49" s="59"/>
      <c r="PX49" s="59"/>
      <c r="PY49" s="59"/>
      <c r="PZ49" s="59"/>
      <c r="QA49" s="59"/>
      <c r="QB49" s="59"/>
      <c r="QC49" s="59"/>
      <c r="QD49" s="59"/>
      <c r="QE49" s="59"/>
      <c r="QF49" s="59"/>
      <c r="QG49" s="59"/>
      <c r="QH49" s="59"/>
      <c r="QI49" s="59"/>
      <c r="QJ49" s="59"/>
      <c r="QK49" s="59"/>
      <c r="QL49" s="59"/>
      <c r="QM49" s="59"/>
      <c r="QN49" s="59"/>
      <c r="QO49" s="59"/>
      <c r="QP49" s="59"/>
      <c r="QQ49" s="59"/>
      <c r="QR49" s="59"/>
      <c r="QS49" s="59"/>
      <c r="QT49" s="59"/>
      <c r="QU49" s="59"/>
      <c r="QV49" s="59"/>
      <c r="QW49" s="59"/>
      <c r="QX49" s="59"/>
      <c r="QY49" s="59"/>
      <c r="QZ49" s="59"/>
      <c r="RA49" s="59"/>
      <c r="RB49" s="59"/>
      <c r="RC49" s="59"/>
      <c r="RD49" s="59"/>
      <c r="RE49" s="59"/>
      <c r="RF49" s="59"/>
      <c r="RG49" s="59"/>
      <c r="RH49" s="59"/>
      <c r="RI49" s="59"/>
      <c r="RJ49" s="59"/>
      <c r="RK49" s="59"/>
      <c r="RL49" s="59"/>
      <c r="RM49" s="59"/>
      <c r="RN49" s="59"/>
      <c r="RO49" s="59"/>
      <c r="RP49" s="59"/>
      <c r="RQ49" s="59"/>
      <c r="RR49" s="59"/>
      <c r="RS49" s="59"/>
      <c r="RT49" s="59"/>
      <c r="RU49" s="59"/>
      <c r="RV49" s="59"/>
      <c r="RW49" s="59"/>
      <c r="RX49" s="59"/>
      <c r="RY49" s="59"/>
      <c r="RZ49" s="59"/>
      <c r="SA49" s="59"/>
      <c r="SB49" s="59"/>
      <c r="SC49" s="59"/>
      <c r="SD49" s="59"/>
      <c r="SE49" s="59"/>
      <c r="SF49" s="59"/>
      <c r="SG49" s="59"/>
      <c r="SH49" s="59"/>
      <c r="SI49" s="59"/>
      <c r="SJ49" s="59"/>
      <c r="SK49" s="59"/>
      <c r="SL49" s="59"/>
      <c r="SM49" s="59"/>
      <c r="SN49" s="59"/>
      <c r="SO49" s="59"/>
      <c r="SP49" s="59"/>
      <c r="SQ49" s="59"/>
      <c r="SR49" s="59"/>
      <c r="SS49" s="59"/>
      <c r="ST49" s="59"/>
      <c r="SU49" s="59"/>
      <c r="SV49" s="59"/>
      <c r="SW49" s="59"/>
      <c r="SX49" s="59"/>
      <c r="SY49" s="59"/>
      <c r="SZ49" s="59"/>
      <c r="TA49" s="59"/>
      <c r="TB49" s="59"/>
      <c r="TC49" s="59"/>
      <c r="TD49" s="59"/>
      <c r="TE49" s="59"/>
      <c r="TF49" s="59"/>
      <c r="TG49" s="59"/>
      <c r="TH49" s="59"/>
      <c r="TI49" s="59"/>
      <c r="TJ49" s="59"/>
      <c r="TK49" s="59"/>
      <c r="TL49" s="59"/>
      <c r="TM49" s="59"/>
      <c r="TN49" s="59"/>
      <c r="TO49" s="59"/>
      <c r="TP49" s="59"/>
      <c r="TQ49" s="59"/>
      <c r="TR49" s="59"/>
      <c r="TS49" s="59"/>
      <c r="TT49" s="59"/>
      <c r="TU49" s="59"/>
      <c r="TV49" s="59"/>
      <c r="TW49" s="59"/>
      <c r="TX49" s="59"/>
      <c r="TY49" s="59"/>
      <c r="TZ49" s="59"/>
      <c r="UA49" s="59"/>
      <c r="UB49" s="59"/>
      <c r="UC49" s="59"/>
      <c r="UD49" s="59"/>
      <c r="UE49" s="59"/>
      <c r="UF49" s="59"/>
      <c r="UG49" s="59"/>
      <c r="UH49" s="59"/>
      <c r="UI49" s="59"/>
      <c r="UJ49" s="59"/>
      <c r="UK49" s="59"/>
      <c r="UL49" s="59"/>
      <c r="UM49" s="59"/>
      <c r="UN49" s="59"/>
      <c r="UO49" s="59"/>
      <c r="UP49" s="59"/>
      <c r="UQ49" s="59"/>
      <c r="UR49" s="59"/>
      <c r="US49" s="59"/>
      <c r="UT49" s="59"/>
      <c r="UU49" s="59"/>
      <c r="UV49" s="59"/>
      <c r="UW49" s="59"/>
      <c r="UX49" s="59"/>
      <c r="UY49" s="59"/>
      <c r="UZ49" s="59"/>
      <c r="VA49" s="59"/>
      <c r="VB49" s="59"/>
      <c r="VC49" s="59"/>
      <c r="VD49" s="59"/>
      <c r="VE49" s="59"/>
      <c r="VF49" s="59"/>
      <c r="VG49" s="59"/>
      <c r="VH49" s="59"/>
      <c r="VI49" s="59"/>
      <c r="VJ49" s="59"/>
      <c r="VK49" s="59"/>
      <c r="VL49" s="59"/>
      <c r="VM49" s="59"/>
      <c r="VN49" s="59"/>
      <c r="VO49" s="59"/>
      <c r="VP49" s="59"/>
      <c r="VQ49" s="59"/>
      <c r="VR49" s="59"/>
      <c r="VS49" s="59"/>
      <c r="VT49" s="59"/>
      <c r="VU49" s="59"/>
      <c r="VV49" s="59"/>
      <c r="VW49" s="59"/>
      <c r="VX49" s="59"/>
      <c r="VY49" s="59"/>
      <c r="VZ49" s="59"/>
      <c r="WA49" s="59"/>
      <c r="WB49" s="59"/>
      <c r="WC49" s="59"/>
      <c r="WD49" s="59"/>
      <c r="WE49" s="59"/>
      <c r="WF49" s="59"/>
      <c r="WG49" s="59"/>
      <c r="WH49" s="59"/>
      <c r="WI49" s="59"/>
      <c r="WJ49" s="59"/>
      <c r="WK49" s="59"/>
      <c r="WL49" s="59"/>
      <c r="WM49" s="59"/>
      <c r="WN49" s="59"/>
      <c r="WO49" s="59"/>
      <c r="WP49" s="59"/>
      <c r="WQ49" s="59"/>
      <c r="WR49" s="59"/>
      <c r="WS49" s="59"/>
      <c r="WT49" s="59"/>
      <c r="WU49" s="59"/>
      <c r="WV49" s="59"/>
      <c r="WW49" s="59"/>
      <c r="WX49" s="59"/>
      <c r="WY49" s="59"/>
      <c r="WZ49" s="59"/>
      <c r="XA49" s="59"/>
      <c r="XB49" s="59"/>
      <c r="XC49" s="59"/>
      <c r="XD49" s="59"/>
      <c r="XE49" s="59"/>
      <c r="XF49" s="59"/>
      <c r="XG49" s="59"/>
      <c r="XH49" s="59"/>
      <c r="XI49" s="59"/>
      <c r="XJ49" s="59"/>
      <c r="XK49" s="59"/>
      <c r="XL49" s="59"/>
      <c r="XM49" s="59"/>
      <c r="XN49" s="59"/>
      <c r="XO49" s="59"/>
      <c r="XP49" s="59"/>
      <c r="XQ49" s="59"/>
      <c r="XR49" s="59"/>
      <c r="XS49" s="59"/>
      <c r="XT49" s="59"/>
      <c r="XU49" s="59"/>
      <c r="XV49" s="59"/>
      <c r="XW49" s="59"/>
      <c r="XX49" s="59"/>
      <c r="XY49" s="59"/>
      <c r="XZ49" s="59"/>
      <c r="YA49" s="59"/>
      <c r="YB49" s="59"/>
      <c r="YC49" s="59"/>
      <c r="YD49" s="59"/>
      <c r="YE49" s="59"/>
      <c r="YF49" s="59"/>
      <c r="YG49" s="59"/>
      <c r="YH49" s="59"/>
      <c r="YI49" s="59"/>
      <c r="YJ49" s="59"/>
      <c r="YK49" s="59"/>
      <c r="YL49" s="59"/>
      <c r="YM49" s="59"/>
      <c r="YN49" s="59"/>
      <c r="YO49" s="59"/>
      <c r="YP49" s="59"/>
      <c r="YQ49" s="59"/>
      <c r="YR49" s="59"/>
      <c r="YS49" s="59"/>
      <c r="YT49" s="59"/>
      <c r="YU49" s="59"/>
      <c r="YV49" s="59"/>
      <c r="YW49" s="59"/>
      <c r="YX49" s="59"/>
      <c r="YY49" s="59"/>
      <c r="YZ49" s="59"/>
      <c r="ZA49" s="59"/>
      <c r="ZB49" s="59"/>
      <c r="ZC49" s="59"/>
      <c r="ZD49" s="59"/>
      <c r="ZE49" s="59"/>
      <c r="ZF49" s="59"/>
      <c r="ZG49" s="59"/>
      <c r="ZH49" s="59"/>
      <c r="ZI49" s="59"/>
      <c r="ZJ49" s="59"/>
      <c r="ZK49" s="59"/>
      <c r="ZL49" s="59"/>
      <c r="ZM49" s="59"/>
      <c r="ZN49" s="59"/>
      <c r="ZO49" s="59"/>
      <c r="ZP49" s="59"/>
      <c r="ZQ49" s="59"/>
      <c r="ZR49" s="59"/>
      <c r="ZS49" s="59"/>
      <c r="ZT49" s="59"/>
      <c r="ZU49" s="59"/>
      <c r="ZV49" s="59"/>
      <c r="ZW49" s="59"/>
      <c r="ZX49" s="59"/>
      <c r="ZY49" s="59"/>
      <c r="ZZ49" s="59"/>
      <c r="AAA49" s="59"/>
      <c r="AAB49" s="59"/>
    </row>
    <row r="50" spans="1:705" s="37" customFormat="1" ht="18.75" x14ac:dyDescent="0.25">
      <c r="A50" s="62"/>
      <c r="B50" s="60"/>
      <c r="C50" s="60" t="s">
        <v>229</v>
      </c>
      <c r="D50" s="104" t="s">
        <v>239</v>
      </c>
      <c r="E50" s="62"/>
      <c r="F50" s="62"/>
      <c r="G50" s="62" t="s">
        <v>419</v>
      </c>
      <c r="H50" s="104" t="s">
        <v>185</v>
      </c>
      <c r="I50" s="60"/>
      <c r="J50" s="61">
        <f>SUM(K50:N50)</f>
        <v>174</v>
      </c>
      <c r="K50" s="61">
        <f>SUM(K51:K58)</f>
        <v>55</v>
      </c>
      <c r="L50" s="61">
        <f t="shared" ref="L50:N50" si="7">SUM(L51:L58)</f>
        <v>56</v>
      </c>
      <c r="M50" s="61">
        <f t="shared" si="7"/>
        <v>63</v>
      </c>
      <c r="N50" s="61">
        <f t="shared" si="7"/>
        <v>0</v>
      </c>
      <c r="O50" s="61"/>
      <c r="P50" s="267"/>
      <c r="Q50" s="61"/>
      <c r="R50" s="61">
        <f>SUM(R51:R58)</f>
        <v>10</v>
      </c>
      <c r="S50" s="61"/>
      <c r="T50" s="61"/>
      <c r="U50" s="61"/>
      <c r="V50" s="61"/>
      <c r="W50" s="61"/>
      <c r="X50" s="61"/>
      <c r="Y50" s="62"/>
      <c r="Z50" s="62"/>
      <c r="AA50" s="61"/>
      <c r="AB50" s="61"/>
      <c r="AC50" s="62"/>
      <c r="AD50" s="62"/>
      <c r="AE50" s="62"/>
      <c r="AF50" s="62"/>
      <c r="AG50" s="62"/>
      <c r="AH50" s="191"/>
    </row>
    <row r="51" spans="1:705" s="37" customFormat="1" x14ac:dyDescent="0.25">
      <c r="A51" s="17"/>
      <c r="B51" s="17"/>
      <c r="C51" s="17"/>
      <c r="D51" s="23" t="s">
        <v>156</v>
      </c>
      <c r="E51" s="17" t="s">
        <v>385</v>
      </c>
      <c r="F51" s="17"/>
      <c r="G51" s="17" t="s">
        <v>386</v>
      </c>
      <c r="H51" s="17" t="s">
        <v>185</v>
      </c>
      <c r="I51" s="35"/>
      <c r="J51" s="18">
        <f>SUM(J52:J53)</f>
        <v>56</v>
      </c>
      <c r="K51" s="18"/>
      <c r="L51" s="18"/>
      <c r="M51" s="18"/>
      <c r="N51" s="18"/>
      <c r="O51" s="18"/>
      <c r="P51" s="18"/>
      <c r="Q51" s="18">
        <f>SUM(Q52:Q53)*R51</f>
        <v>3</v>
      </c>
      <c r="R51" s="18">
        <v>3</v>
      </c>
      <c r="S51" s="18"/>
      <c r="T51" s="18"/>
      <c r="U51" s="18"/>
      <c r="V51" s="18"/>
      <c r="W51" s="18"/>
      <c r="X51" s="18"/>
      <c r="Y51" s="19"/>
      <c r="Z51" s="19"/>
      <c r="AA51" s="18" t="s">
        <v>159</v>
      </c>
      <c r="AB51" s="18" t="s">
        <v>161</v>
      </c>
      <c r="AC51" s="19"/>
      <c r="AD51" s="19" t="s">
        <v>162</v>
      </c>
      <c r="AE51" s="19"/>
      <c r="AF51" s="19"/>
      <c r="AG51" s="19"/>
      <c r="AH51" s="19"/>
    </row>
    <row r="52" spans="1:705" s="31" customFormat="1" x14ac:dyDescent="0.25">
      <c r="A52" s="28"/>
      <c r="B52" s="28"/>
      <c r="C52" s="28"/>
      <c r="D52" s="15" t="s">
        <v>186</v>
      </c>
      <c r="E52" s="5" t="s">
        <v>387</v>
      </c>
      <c r="F52" s="5"/>
      <c r="G52" s="5" t="s">
        <v>388</v>
      </c>
      <c r="H52" s="5" t="s">
        <v>185</v>
      </c>
      <c r="I52" s="33" t="s">
        <v>159</v>
      </c>
      <c r="J52" s="5">
        <f>SUM(K52:N52)</f>
        <v>20</v>
      </c>
      <c r="K52" s="5">
        <v>4</v>
      </c>
      <c r="L52" s="29">
        <v>16</v>
      </c>
      <c r="M52" s="29"/>
      <c r="N52" s="29"/>
      <c r="O52" s="29" t="s">
        <v>180</v>
      </c>
      <c r="P52" s="29">
        <v>20</v>
      </c>
      <c r="Q52" s="211">
        <v>0.4</v>
      </c>
      <c r="R52" s="5"/>
      <c r="S52" s="189" t="s">
        <v>161</v>
      </c>
      <c r="T52" s="5"/>
      <c r="U52" s="5" t="s">
        <v>161</v>
      </c>
      <c r="V52" s="5" t="s">
        <v>404</v>
      </c>
      <c r="W52" s="5"/>
      <c r="X52" s="5"/>
      <c r="Y52" s="4" t="s">
        <v>195</v>
      </c>
      <c r="Z52" s="4">
        <v>27</v>
      </c>
      <c r="AA52" s="5"/>
      <c r="AB52" s="5"/>
      <c r="AC52" s="189">
        <v>2</v>
      </c>
      <c r="AD52" s="5"/>
      <c r="AE52" s="5"/>
      <c r="AF52" s="5"/>
      <c r="AG52" s="5"/>
      <c r="AH52" s="5"/>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row>
    <row r="53" spans="1:705" s="31" customFormat="1" x14ac:dyDescent="0.25">
      <c r="A53" s="32"/>
      <c r="B53" s="32"/>
      <c r="C53" s="32"/>
      <c r="D53" s="15" t="s">
        <v>186</v>
      </c>
      <c r="E53" s="5" t="s">
        <v>389</v>
      </c>
      <c r="F53" s="5"/>
      <c r="G53" s="9" t="s">
        <v>390</v>
      </c>
      <c r="H53" s="5" t="s">
        <v>185</v>
      </c>
      <c r="I53" s="33" t="s">
        <v>159</v>
      </c>
      <c r="J53" s="5">
        <f t="shared" ref="J53" si="8">SUM(K53:N53)</f>
        <v>36</v>
      </c>
      <c r="K53" s="5">
        <v>10</v>
      </c>
      <c r="L53" s="5">
        <v>8</v>
      </c>
      <c r="M53" s="5">
        <v>18</v>
      </c>
      <c r="N53" s="5"/>
      <c r="O53" s="5"/>
      <c r="P53" s="5"/>
      <c r="Q53" s="211">
        <v>0.6</v>
      </c>
      <c r="R53" s="5"/>
      <c r="S53" s="189" t="s">
        <v>161</v>
      </c>
      <c r="T53" s="5"/>
      <c r="U53" s="5" t="s">
        <v>161</v>
      </c>
      <c r="V53" s="5" t="s">
        <v>404</v>
      </c>
      <c r="W53" s="5"/>
      <c r="X53" s="5"/>
      <c r="Y53" s="4" t="s">
        <v>195</v>
      </c>
      <c r="Z53" s="4">
        <v>61</v>
      </c>
      <c r="AA53" s="5"/>
      <c r="AB53" s="5"/>
      <c r="AC53" s="189">
        <v>2</v>
      </c>
      <c r="AD53" s="5"/>
      <c r="AE53" s="5"/>
      <c r="AF53" s="5"/>
      <c r="AG53" s="5"/>
      <c r="AH53" s="5"/>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row>
    <row r="54" spans="1:705" s="37" customFormat="1" x14ac:dyDescent="0.25">
      <c r="A54" s="17"/>
      <c r="B54" s="17"/>
      <c r="C54" s="17"/>
      <c r="D54" s="23" t="s">
        <v>156</v>
      </c>
      <c r="E54" s="17" t="s">
        <v>391</v>
      </c>
      <c r="F54" s="17"/>
      <c r="G54" s="17" t="s">
        <v>392</v>
      </c>
      <c r="H54" s="17" t="s">
        <v>185</v>
      </c>
      <c r="I54" s="35"/>
      <c r="J54" s="18">
        <f>SUM(J55:J57)</f>
        <v>77</v>
      </c>
      <c r="K54" s="18"/>
      <c r="L54" s="18"/>
      <c r="M54" s="18"/>
      <c r="N54" s="18"/>
      <c r="O54" s="18"/>
      <c r="P54" s="18"/>
      <c r="Q54" s="18">
        <f>SUM(Q55:Q57)*R54</f>
        <v>4</v>
      </c>
      <c r="R54" s="18">
        <v>4</v>
      </c>
      <c r="S54" s="18"/>
      <c r="T54" s="18"/>
      <c r="U54" s="18"/>
      <c r="V54" s="18"/>
      <c r="W54" s="18"/>
      <c r="X54" s="18"/>
      <c r="Y54" s="19"/>
      <c r="Z54" s="19"/>
      <c r="AA54" s="18" t="s">
        <v>159</v>
      </c>
      <c r="AB54" s="18" t="s">
        <v>161</v>
      </c>
      <c r="AC54" s="19"/>
      <c r="AD54" s="19" t="s">
        <v>162</v>
      </c>
      <c r="AE54" s="19"/>
      <c r="AF54" s="19"/>
      <c r="AG54" s="19"/>
      <c r="AH54" s="19"/>
    </row>
    <row r="55" spans="1:705" s="31" customFormat="1" x14ac:dyDescent="0.25">
      <c r="A55" s="28"/>
      <c r="B55" s="28"/>
      <c r="C55" s="28"/>
      <c r="D55" s="15" t="s">
        <v>186</v>
      </c>
      <c r="E55" s="5" t="s">
        <v>393</v>
      </c>
      <c r="F55" s="5"/>
      <c r="G55" s="5" t="s">
        <v>394</v>
      </c>
      <c r="H55" s="5" t="s">
        <v>185</v>
      </c>
      <c r="I55" s="33" t="s">
        <v>159</v>
      </c>
      <c r="J55" s="5">
        <f>SUM(K55:N55)</f>
        <v>15</v>
      </c>
      <c r="K55" s="5"/>
      <c r="L55" s="29"/>
      <c r="M55" s="29">
        <v>15</v>
      </c>
      <c r="N55" s="29"/>
      <c r="O55" s="29"/>
      <c r="P55" s="29"/>
      <c r="Q55" s="211">
        <v>0.2</v>
      </c>
      <c r="R55" s="5"/>
      <c r="S55" s="189" t="s">
        <v>161</v>
      </c>
      <c r="T55" s="5"/>
      <c r="U55" s="5" t="s">
        <v>161</v>
      </c>
      <c r="V55" s="5" t="s">
        <v>404</v>
      </c>
      <c r="W55" s="5"/>
      <c r="X55" s="5"/>
      <c r="Y55" s="4" t="s">
        <v>195</v>
      </c>
      <c r="Z55" s="4">
        <v>63</v>
      </c>
      <c r="AA55" s="5"/>
      <c r="AB55" s="5"/>
      <c r="AC55" s="189">
        <v>2</v>
      </c>
      <c r="AD55" s="5"/>
      <c r="AE55" s="5"/>
      <c r="AF55" s="5"/>
      <c r="AG55" s="5"/>
      <c r="AH55" s="5"/>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row>
    <row r="56" spans="1:705" s="31" customFormat="1" x14ac:dyDescent="0.25">
      <c r="A56" s="32"/>
      <c r="B56" s="32"/>
      <c r="C56" s="238" t="s">
        <v>226</v>
      </c>
      <c r="D56" s="15" t="s">
        <v>186</v>
      </c>
      <c r="E56" s="5" t="s">
        <v>395</v>
      </c>
      <c r="F56" s="5"/>
      <c r="G56" s="5" t="s">
        <v>396</v>
      </c>
      <c r="H56" s="5" t="s">
        <v>185</v>
      </c>
      <c r="I56" s="33" t="s">
        <v>159</v>
      </c>
      <c r="J56" s="5">
        <f t="shared" ref="J56:J57" si="9">SUM(K56:N56)</f>
        <v>26</v>
      </c>
      <c r="K56" s="5">
        <v>14</v>
      </c>
      <c r="L56" s="5">
        <v>12</v>
      </c>
      <c r="M56" s="29"/>
      <c r="N56" s="29"/>
      <c r="O56" s="29"/>
      <c r="P56" s="29"/>
      <c r="Q56" s="211">
        <v>0.3</v>
      </c>
      <c r="R56" s="5"/>
      <c r="S56" s="189" t="s">
        <v>161</v>
      </c>
      <c r="T56" s="5"/>
      <c r="U56" s="5" t="s">
        <v>161</v>
      </c>
      <c r="V56" s="5"/>
      <c r="W56" s="5"/>
      <c r="X56" s="5"/>
      <c r="Y56" s="4" t="s">
        <v>207</v>
      </c>
      <c r="Z56" s="4">
        <v>61</v>
      </c>
      <c r="AA56" s="5"/>
      <c r="AB56" s="5"/>
      <c r="AC56" s="189">
        <v>2</v>
      </c>
      <c r="AD56" s="5"/>
      <c r="AE56" s="5"/>
      <c r="AF56" s="5"/>
      <c r="AG56" s="5"/>
      <c r="AH56" s="5"/>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row>
    <row r="57" spans="1:705" s="31" customFormat="1" x14ac:dyDescent="0.25">
      <c r="A57" s="32"/>
      <c r="B57" s="32"/>
      <c r="C57" s="32"/>
      <c r="D57" s="15" t="s">
        <v>186</v>
      </c>
      <c r="E57" s="5" t="s">
        <v>397</v>
      </c>
      <c r="F57" s="5"/>
      <c r="G57" s="9" t="s">
        <v>398</v>
      </c>
      <c r="H57" s="5" t="s">
        <v>185</v>
      </c>
      <c r="I57" s="33" t="s">
        <v>159</v>
      </c>
      <c r="J57" s="5">
        <f t="shared" si="9"/>
        <v>36</v>
      </c>
      <c r="K57" s="5">
        <v>15</v>
      </c>
      <c r="L57" s="5">
        <v>6</v>
      </c>
      <c r="M57" s="5">
        <v>15</v>
      </c>
      <c r="N57" s="5"/>
      <c r="O57" s="5"/>
      <c r="P57" s="5"/>
      <c r="Q57" s="211">
        <v>0.5</v>
      </c>
      <c r="R57" s="5"/>
      <c r="S57" s="189" t="s">
        <v>161</v>
      </c>
      <c r="T57" s="5"/>
      <c r="U57" s="5" t="s">
        <v>161</v>
      </c>
      <c r="V57" s="5" t="s">
        <v>404</v>
      </c>
      <c r="W57" s="5"/>
      <c r="X57" s="5"/>
      <c r="Y57" s="4" t="s">
        <v>195</v>
      </c>
      <c r="Z57" s="4">
        <v>61</v>
      </c>
      <c r="AA57" s="5"/>
      <c r="AB57" s="5"/>
      <c r="AC57" s="189">
        <v>2</v>
      </c>
      <c r="AD57" s="5"/>
      <c r="AE57" s="5"/>
      <c r="AF57" s="5"/>
      <c r="AG57" s="5"/>
      <c r="AH57" s="5"/>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row>
    <row r="58" spans="1:705" s="37" customFormat="1" ht="15" customHeight="1" x14ac:dyDescent="0.25">
      <c r="A58" s="17"/>
      <c r="B58" s="17"/>
      <c r="C58" s="17" t="s">
        <v>226</v>
      </c>
      <c r="D58" s="23" t="s">
        <v>156</v>
      </c>
      <c r="E58" s="17" t="s">
        <v>399</v>
      </c>
      <c r="F58" s="17"/>
      <c r="G58" s="17" t="s">
        <v>400</v>
      </c>
      <c r="H58" s="17" t="s">
        <v>185</v>
      </c>
      <c r="I58" s="81" t="s">
        <v>159</v>
      </c>
      <c r="J58" s="18">
        <f>SUM(K58:N58)</f>
        <v>41</v>
      </c>
      <c r="K58" s="19">
        <v>12</v>
      </c>
      <c r="L58" s="241">
        <v>14</v>
      </c>
      <c r="M58" s="20">
        <v>15</v>
      </c>
      <c r="N58" s="20"/>
      <c r="O58" s="20"/>
      <c r="P58" s="20">
        <v>4</v>
      </c>
      <c r="Q58" s="18">
        <f>R58</f>
        <v>3</v>
      </c>
      <c r="R58" s="18">
        <v>3</v>
      </c>
      <c r="S58" s="20" t="s">
        <v>161</v>
      </c>
      <c r="T58" s="20"/>
      <c r="U58" s="20"/>
      <c r="V58" s="20"/>
      <c r="W58" s="20"/>
      <c r="X58" s="20"/>
      <c r="Y58" s="19" t="s">
        <v>207</v>
      </c>
      <c r="Z58" s="19">
        <v>61</v>
      </c>
      <c r="AA58" s="20" t="s">
        <v>159</v>
      </c>
      <c r="AB58" s="20" t="s">
        <v>161</v>
      </c>
      <c r="AC58" s="19">
        <v>2</v>
      </c>
      <c r="AD58" s="19" t="s">
        <v>162</v>
      </c>
      <c r="AE58" s="19"/>
      <c r="AF58" s="19"/>
      <c r="AG58" s="19"/>
      <c r="AH58" s="19"/>
    </row>
  </sheetData>
  <mergeCells count="2">
    <mergeCell ref="AG1:AH1"/>
    <mergeCell ref="A5:AH6"/>
  </mergeCells>
  <phoneticPr fontId="2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AAC177"/>
  <sheetViews>
    <sheetView tabSelected="1" topLeftCell="D56" zoomScale="70" zoomScaleNormal="70" workbookViewId="0">
      <selection activeCell="R110" sqref="R110"/>
    </sheetView>
  </sheetViews>
  <sheetFormatPr baseColWidth="10" defaultColWidth="11.42578125" defaultRowHeight="15" x14ac:dyDescent="0.25"/>
  <cols>
    <col min="1" max="1" width="24.85546875" style="150" customWidth="1"/>
    <col min="2" max="3" width="18.85546875" style="150" customWidth="1"/>
    <col min="4" max="4" width="31" style="1" customWidth="1"/>
    <col min="5" max="5" width="20.42578125" style="1" customWidth="1"/>
    <col min="6" max="6" width="23.5703125" style="150" customWidth="1"/>
    <col min="7" max="7" width="60.5703125" style="150" customWidth="1"/>
    <col min="8" max="8" width="22.140625" style="1" customWidth="1"/>
    <col min="9" max="9" width="14.85546875" style="150" customWidth="1"/>
    <col min="10" max="10" width="12.85546875" style="150" customWidth="1"/>
    <col min="11" max="11" width="7.85546875" style="150" customWidth="1"/>
    <col min="12" max="12" width="14.42578125" style="150" customWidth="1"/>
    <col min="13" max="14" width="16.85546875" style="150" customWidth="1"/>
    <col min="15" max="19" width="11.42578125" style="150" customWidth="1"/>
    <col min="20" max="20" width="17.5703125" style="150" customWidth="1"/>
    <col min="21" max="21" width="11.42578125" style="150" customWidth="1"/>
    <col min="22" max="22" width="37.7109375" style="150" customWidth="1"/>
    <col min="23" max="23" width="54" style="150" customWidth="1"/>
    <col min="24" max="24" width="34.5703125" style="150" customWidth="1"/>
    <col min="25" max="29" width="11.42578125" style="150"/>
    <col min="30" max="30" width="24.140625" style="150" customWidth="1"/>
    <col min="31" max="31" width="21" style="150" customWidth="1"/>
    <col min="32" max="16384" width="11.42578125" style="150"/>
  </cols>
  <sheetData>
    <row r="1" spans="1:705" ht="53.1" customHeight="1" x14ac:dyDescent="0.25">
      <c r="D1" s="150"/>
      <c r="E1" s="150"/>
      <c r="H1" s="150"/>
      <c r="I1" s="1"/>
      <c r="K1" s="1"/>
      <c r="AF1" s="158" t="s">
        <v>119</v>
      </c>
      <c r="AG1" s="347" t="s">
        <v>120</v>
      </c>
      <c r="AH1" s="347"/>
    </row>
    <row r="2" spans="1:705" s="1" customFormat="1" ht="103.5" customHeight="1" x14ac:dyDescent="0.25">
      <c r="A2" s="151" t="s">
        <v>121</v>
      </c>
      <c r="B2" s="14" t="s">
        <v>122</v>
      </c>
      <c r="C2" s="14" t="s">
        <v>123</v>
      </c>
      <c r="D2" s="22" t="s">
        <v>124</v>
      </c>
      <c r="E2" s="152" t="s">
        <v>125</v>
      </c>
      <c r="F2" s="152" t="s">
        <v>126</v>
      </c>
      <c r="G2" s="13" t="s">
        <v>127</v>
      </c>
      <c r="H2" s="14" t="s">
        <v>128</v>
      </c>
      <c r="I2" s="153" t="s">
        <v>129</v>
      </c>
      <c r="J2" s="13" t="s">
        <v>32</v>
      </c>
      <c r="K2" s="13" t="s">
        <v>130</v>
      </c>
      <c r="L2" s="13" t="s">
        <v>131</v>
      </c>
      <c r="M2" s="13" t="s">
        <v>132</v>
      </c>
      <c r="N2" s="154" t="s">
        <v>36</v>
      </c>
      <c r="O2" s="155" t="s">
        <v>133</v>
      </c>
      <c r="P2" s="155" t="s">
        <v>134</v>
      </c>
      <c r="Q2" s="13" t="s">
        <v>135</v>
      </c>
      <c r="R2" s="13" t="s">
        <v>136</v>
      </c>
      <c r="S2" s="13" t="s">
        <v>137</v>
      </c>
      <c r="T2" s="14" t="s">
        <v>138</v>
      </c>
      <c r="U2" s="14" t="s">
        <v>139</v>
      </c>
      <c r="V2" s="154" t="s">
        <v>140</v>
      </c>
      <c r="W2" s="154" t="s">
        <v>141</v>
      </c>
      <c r="X2" s="14" t="s">
        <v>142</v>
      </c>
      <c r="Y2" s="154" t="s">
        <v>143</v>
      </c>
      <c r="Z2" s="14" t="s">
        <v>144</v>
      </c>
      <c r="AA2" s="159" t="s">
        <v>145</v>
      </c>
      <c r="AB2" s="159" t="s">
        <v>146</v>
      </c>
      <c r="AC2" s="160" t="s">
        <v>147</v>
      </c>
      <c r="AD2" s="160" t="s">
        <v>148</v>
      </c>
      <c r="AE2" s="161" t="s">
        <v>149</v>
      </c>
      <c r="AF2" s="162" t="s">
        <v>150</v>
      </c>
      <c r="AG2" s="162" t="s">
        <v>151</v>
      </c>
      <c r="AH2" s="162" t="s">
        <v>152</v>
      </c>
    </row>
    <row r="3" spans="1:705" ht="27.75" customHeight="1" x14ac:dyDescent="0.25">
      <c r="A3" s="24"/>
      <c r="B3" s="24" t="s">
        <v>420</v>
      </c>
      <c r="C3" s="24"/>
      <c r="D3" s="24" t="s">
        <v>154</v>
      </c>
      <c r="E3" s="24"/>
      <c r="F3" s="24"/>
      <c r="G3" s="24" t="s">
        <v>421</v>
      </c>
      <c r="H3" s="24"/>
      <c r="I3" s="34"/>
      <c r="J3" s="25">
        <f>SUM(K3:N3)</f>
        <v>0</v>
      </c>
      <c r="K3" s="25">
        <v>0</v>
      </c>
      <c r="L3" s="25">
        <v>0</v>
      </c>
      <c r="M3" s="25">
        <v>0</v>
      </c>
      <c r="N3" s="25">
        <v>0</v>
      </c>
      <c r="O3" s="26"/>
      <c r="P3" s="25"/>
      <c r="Q3" s="26"/>
      <c r="R3" s="25">
        <v>30</v>
      </c>
      <c r="S3" s="25"/>
      <c r="T3" s="25"/>
      <c r="U3" s="25"/>
      <c r="V3" s="25"/>
      <c r="W3" s="25"/>
      <c r="X3" s="25"/>
      <c r="Y3" s="27"/>
      <c r="Z3" s="27"/>
      <c r="AA3" s="25"/>
      <c r="AB3" s="25"/>
      <c r="AC3" s="27"/>
      <c r="AD3" s="27"/>
      <c r="AE3" s="27"/>
      <c r="AF3" s="27"/>
      <c r="AG3" s="27"/>
      <c r="AH3" s="2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80"/>
      <c r="B4" s="80"/>
      <c r="C4" s="80"/>
      <c r="D4" s="87" t="s">
        <v>156</v>
      </c>
      <c r="E4" s="80"/>
      <c r="F4" s="80"/>
      <c r="G4" s="88" t="s">
        <v>157</v>
      </c>
      <c r="H4" s="80" t="s">
        <v>158</v>
      </c>
      <c r="I4" s="171" t="s">
        <v>159</v>
      </c>
      <c r="J4" s="91">
        <v>0.2</v>
      </c>
      <c r="K4" s="92"/>
      <c r="L4" s="92"/>
      <c r="M4" s="92"/>
      <c r="N4" s="91">
        <v>0.2</v>
      </c>
      <c r="O4" s="79"/>
      <c r="P4" s="92"/>
      <c r="Q4" s="255">
        <v>0</v>
      </c>
      <c r="R4" s="79">
        <v>2</v>
      </c>
      <c r="S4" s="79"/>
      <c r="T4" s="79"/>
      <c r="U4" s="79"/>
      <c r="V4" s="79"/>
      <c r="W4" s="79"/>
      <c r="X4" s="79"/>
      <c r="Y4" s="94" t="s">
        <v>160</v>
      </c>
      <c r="Z4" s="217">
        <v>6</v>
      </c>
      <c r="AA4" s="79" t="s">
        <v>161</v>
      </c>
      <c r="AB4" s="79" t="s">
        <v>159</v>
      </c>
      <c r="AC4" s="94">
        <v>1</v>
      </c>
      <c r="AD4" s="94" t="s">
        <v>162</v>
      </c>
      <c r="AE4" s="94"/>
      <c r="AF4" s="94"/>
      <c r="AG4" s="94"/>
      <c r="AH4" s="94"/>
    </row>
    <row r="5" spans="1:705" x14ac:dyDescent="0.25">
      <c r="A5" s="348"/>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50"/>
    </row>
    <row r="6" spans="1:705" x14ac:dyDescent="0.25">
      <c r="A6" s="351"/>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3"/>
    </row>
    <row r="7" spans="1:705" ht="27.75" customHeight="1" x14ac:dyDescent="0.25">
      <c r="A7" s="63" t="s">
        <v>422</v>
      </c>
      <c r="B7" s="24" t="s">
        <v>420</v>
      </c>
      <c r="C7" s="24"/>
      <c r="D7" s="24" t="s">
        <v>154</v>
      </c>
      <c r="E7" s="24" t="s">
        <v>423</v>
      </c>
      <c r="F7" s="24"/>
      <c r="G7" s="24" t="s">
        <v>424</v>
      </c>
      <c r="H7" s="24"/>
      <c r="I7" s="34"/>
      <c r="J7" s="25">
        <f>SUM(K7:N7)+MAX(J37,J55,J71)</f>
        <v>412</v>
      </c>
      <c r="K7" s="25">
        <f>SUM(K15:K26)</f>
        <v>36</v>
      </c>
      <c r="L7" s="25">
        <f>SUM(L15:L26)</f>
        <v>52</v>
      </c>
      <c r="M7" s="25">
        <f>SUM(M15:M26)</f>
        <v>33</v>
      </c>
      <c r="N7" s="25">
        <f>SUM(N15:N26)</f>
        <v>0</v>
      </c>
      <c r="O7" s="26"/>
      <c r="P7" s="25">
        <f>P16+P15</f>
        <v>12</v>
      </c>
      <c r="Q7" s="26"/>
      <c r="R7" s="25">
        <f>SUM(R15:R22,R37)</f>
        <v>30</v>
      </c>
      <c r="S7" s="25"/>
      <c r="T7" s="25"/>
      <c r="U7" s="25"/>
      <c r="V7" s="25"/>
      <c r="W7" s="25"/>
      <c r="X7" s="25"/>
      <c r="Y7" s="27"/>
      <c r="Z7" s="27"/>
      <c r="AA7" s="25"/>
      <c r="AB7" s="25"/>
      <c r="AC7" s="27"/>
      <c r="AD7" s="27"/>
      <c r="AE7" s="27"/>
      <c r="AF7" s="27"/>
      <c r="AG7" s="27"/>
      <c r="AH7" s="27"/>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37" customFormat="1" ht="33" customHeight="1" x14ac:dyDescent="0.25">
      <c r="A8" s="40"/>
      <c r="B8" s="40"/>
      <c r="C8" s="40"/>
      <c r="D8" s="82" t="s">
        <v>164</v>
      </c>
      <c r="E8" s="83" t="s">
        <v>425</v>
      </c>
      <c r="F8" s="83"/>
      <c r="G8" s="84" t="s">
        <v>166</v>
      </c>
      <c r="H8" s="83" t="s">
        <v>158</v>
      </c>
      <c r="I8" s="41"/>
      <c r="J8" s="42"/>
      <c r="K8" s="42"/>
      <c r="L8" s="42"/>
      <c r="M8" s="42"/>
      <c r="N8" s="42"/>
      <c r="O8" s="43"/>
      <c r="P8" s="42"/>
      <c r="Q8" s="255">
        <v>0</v>
      </c>
      <c r="R8" s="43"/>
      <c r="S8" s="43"/>
      <c r="T8" s="43"/>
      <c r="U8" s="43"/>
      <c r="V8" s="43"/>
      <c r="W8" s="43"/>
      <c r="X8" s="43"/>
      <c r="Y8" s="45"/>
      <c r="Z8" s="45"/>
      <c r="AA8" s="43"/>
      <c r="AB8" s="43"/>
      <c r="AC8" s="45"/>
      <c r="AD8" s="45"/>
      <c r="AE8" s="45"/>
      <c r="AF8" s="45"/>
      <c r="AG8" s="45"/>
      <c r="AH8" s="45"/>
    </row>
    <row r="9" spans="1:705" s="37" customFormat="1" ht="15" customHeight="1" x14ac:dyDescent="0.25">
      <c r="A9" s="17"/>
      <c r="B9" s="17"/>
      <c r="C9" s="17"/>
      <c r="D9" s="23" t="s">
        <v>156</v>
      </c>
      <c r="E9" s="17" t="s">
        <v>426</v>
      </c>
      <c r="F9" s="17"/>
      <c r="G9" s="17" t="s">
        <v>168</v>
      </c>
      <c r="H9" s="17" t="s">
        <v>158</v>
      </c>
      <c r="I9" s="121" t="s">
        <v>161</v>
      </c>
      <c r="J9" s="18">
        <f t="shared" ref="J9:J11" si="0">SUM(K9:N9)</f>
        <v>24</v>
      </c>
      <c r="K9" s="18"/>
      <c r="L9" s="18">
        <v>24</v>
      </c>
      <c r="M9" s="18"/>
      <c r="N9" s="18"/>
      <c r="O9" s="20"/>
      <c r="P9" s="18"/>
      <c r="Q9" s="255">
        <v>0</v>
      </c>
      <c r="R9" s="20">
        <v>2</v>
      </c>
      <c r="S9" s="20"/>
      <c r="T9" s="20"/>
      <c r="U9" s="20" t="s">
        <v>159</v>
      </c>
      <c r="V9" s="20" t="s">
        <v>170</v>
      </c>
      <c r="W9" s="20"/>
      <c r="X9" s="20"/>
      <c r="Y9" s="19" t="s">
        <v>171</v>
      </c>
      <c r="Z9" s="19"/>
      <c r="AA9" s="20" t="s">
        <v>161</v>
      </c>
      <c r="AB9" s="20" t="s">
        <v>159</v>
      </c>
      <c r="AC9" s="19">
        <v>2</v>
      </c>
      <c r="AD9" s="19" t="s">
        <v>162</v>
      </c>
      <c r="AE9" s="19"/>
      <c r="AF9" s="19"/>
      <c r="AG9" s="19"/>
      <c r="AH9" s="19"/>
    </row>
    <row r="10" spans="1:705" s="37" customFormat="1" ht="15" customHeight="1" x14ac:dyDescent="0.25">
      <c r="A10" s="17"/>
      <c r="B10" s="17"/>
      <c r="C10" s="17"/>
      <c r="D10" s="23" t="s">
        <v>156</v>
      </c>
      <c r="E10" s="17" t="s">
        <v>427</v>
      </c>
      <c r="F10" s="17"/>
      <c r="G10" s="17" t="s">
        <v>173</v>
      </c>
      <c r="H10" s="17" t="s">
        <v>158</v>
      </c>
      <c r="I10" s="207" t="s">
        <v>159</v>
      </c>
      <c r="J10" s="18">
        <f t="shared" si="0"/>
        <v>24</v>
      </c>
      <c r="K10" s="18"/>
      <c r="L10" s="18">
        <v>24</v>
      </c>
      <c r="M10" s="18"/>
      <c r="N10" s="18"/>
      <c r="O10" s="20"/>
      <c r="P10" s="18"/>
      <c r="Q10" s="255">
        <v>0</v>
      </c>
      <c r="R10" s="20">
        <v>2</v>
      </c>
      <c r="S10" s="20"/>
      <c r="T10" s="20"/>
      <c r="U10" s="20" t="s">
        <v>159</v>
      </c>
      <c r="V10" s="20" t="s">
        <v>170</v>
      </c>
      <c r="W10" s="20"/>
      <c r="X10" s="20"/>
      <c r="Y10" s="19" t="s">
        <v>171</v>
      </c>
      <c r="Z10" s="19">
        <v>18</v>
      </c>
      <c r="AA10" s="20" t="s">
        <v>161</v>
      </c>
      <c r="AB10" s="20" t="s">
        <v>159</v>
      </c>
      <c r="AC10" s="19">
        <v>2</v>
      </c>
      <c r="AD10" s="19" t="s">
        <v>162</v>
      </c>
      <c r="AE10" s="19"/>
      <c r="AF10" s="19"/>
      <c r="AG10" s="19"/>
      <c r="AH10" s="19"/>
    </row>
    <row r="11" spans="1:705" s="37" customFormat="1" ht="34.5" customHeight="1" x14ac:dyDescent="0.25">
      <c r="A11" s="17"/>
      <c r="B11" s="17"/>
      <c r="C11" s="17"/>
      <c r="D11" s="23" t="s">
        <v>156</v>
      </c>
      <c r="E11" s="17" t="s">
        <v>428</v>
      </c>
      <c r="F11" s="17"/>
      <c r="G11" s="17" t="s">
        <v>429</v>
      </c>
      <c r="H11" s="17" t="s">
        <v>158</v>
      </c>
      <c r="I11" s="121" t="s">
        <v>161</v>
      </c>
      <c r="J11" s="18">
        <f t="shared" si="0"/>
        <v>24</v>
      </c>
      <c r="K11" s="18"/>
      <c r="L11" s="18">
        <v>24</v>
      </c>
      <c r="M11" s="18"/>
      <c r="N11" s="18"/>
      <c r="O11" s="20"/>
      <c r="P11" s="18"/>
      <c r="Q11" s="255">
        <v>0</v>
      </c>
      <c r="R11" s="20">
        <v>2</v>
      </c>
      <c r="S11" s="20"/>
      <c r="T11" s="20"/>
      <c r="U11" s="20" t="s">
        <v>159</v>
      </c>
      <c r="V11" s="20" t="s">
        <v>170</v>
      </c>
      <c r="W11" s="20"/>
      <c r="X11" s="221" t="s">
        <v>430</v>
      </c>
      <c r="Y11" s="19" t="s">
        <v>177</v>
      </c>
      <c r="Z11" s="19">
        <v>11</v>
      </c>
      <c r="AA11" s="20" t="s">
        <v>161</v>
      </c>
      <c r="AB11" s="20" t="s">
        <v>159</v>
      </c>
      <c r="AC11" s="19">
        <v>2</v>
      </c>
      <c r="AD11" s="19" t="s">
        <v>162</v>
      </c>
      <c r="AE11" s="19"/>
      <c r="AF11" s="19"/>
      <c r="AG11" s="19"/>
      <c r="AH11" s="19"/>
    </row>
    <row r="12" spans="1:705" ht="30" x14ac:dyDescent="0.25">
      <c r="A12" s="40"/>
      <c r="B12" s="40"/>
      <c r="C12" s="40"/>
      <c r="D12" s="82" t="s">
        <v>164</v>
      </c>
      <c r="E12" s="83"/>
      <c r="F12" s="83"/>
      <c r="G12" s="84" t="s">
        <v>245</v>
      </c>
      <c r="H12" s="83" t="s">
        <v>158</v>
      </c>
      <c r="I12" s="187"/>
      <c r="J12" s="86"/>
      <c r="K12" s="42"/>
      <c r="L12" s="42"/>
      <c r="M12" s="42"/>
      <c r="N12" s="86"/>
      <c r="O12" s="43"/>
      <c r="P12" s="42"/>
      <c r="Q12" s="255">
        <v>0</v>
      </c>
      <c r="R12" s="43"/>
      <c r="S12" s="43"/>
      <c r="T12" s="43"/>
      <c r="U12" s="43"/>
      <c r="V12" s="43"/>
      <c r="W12" s="43"/>
      <c r="X12" s="43"/>
      <c r="Y12" s="45"/>
      <c r="Z12" s="45"/>
      <c r="AA12" s="43"/>
      <c r="AB12" s="43"/>
      <c r="AC12" s="45"/>
      <c r="AD12" s="45"/>
      <c r="AE12" s="45"/>
      <c r="AF12" s="45"/>
      <c r="AG12" s="45"/>
      <c r="AH12" s="45"/>
    </row>
    <row r="13" spans="1:705" x14ac:dyDescent="0.25">
      <c r="A13" s="80"/>
      <c r="B13" s="80"/>
      <c r="C13" s="80"/>
      <c r="D13" s="87" t="s">
        <v>156</v>
      </c>
      <c r="E13" s="80" t="s">
        <v>431</v>
      </c>
      <c r="F13" s="80"/>
      <c r="G13" s="88" t="s">
        <v>157</v>
      </c>
      <c r="H13" s="80" t="s">
        <v>158</v>
      </c>
      <c r="I13" s="171" t="s">
        <v>159</v>
      </c>
      <c r="J13" s="91">
        <v>0.2</v>
      </c>
      <c r="K13" s="92"/>
      <c r="L13" s="92"/>
      <c r="M13" s="92"/>
      <c r="N13" s="91">
        <v>0.2</v>
      </c>
      <c r="O13" s="79"/>
      <c r="P13" s="92"/>
      <c r="Q13" s="255">
        <v>0</v>
      </c>
      <c r="R13" s="79">
        <v>2</v>
      </c>
      <c r="S13" s="79"/>
      <c r="T13" s="79"/>
      <c r="U13" s="79"/>
      <c r="V13" s="79"/>
      <c r="W13" s="79"/>
      <c r="X13" s="79"/>
      <c r="Y13" s="94" t="s">
        <v>160</v>
      </c>
      <c r="Z13" s="94">
        <v>6</v>
      </c>
      <c r="AA13" s="79" t="s">
        <v>161</v>
      </c>
      <c r="AB13" s="79" t="s">
        <v>159</v>
      </c>
      <c r="AC13" s="94">
        <v>1</v>
      </c>
      <c r="AD13" s="94" t="s">
        <v>162</v>
      </c>
      <c r="AE13" s="94"/>
      <c r="AF13" s="94"/>
      <c r="AG13" s="94"/>
      <c r="AH13" s="94"/>
    </row>
    <row r="14" spans="1:705" x14ac:dyDescent="0.25">
      <c r="A14" s="176"/>
      <c r="B14" s="176"/>
      <c r="C14" s="176"/>
      <c r="D14" s="177"/>
      <c r="E14" s="176"/>
      <c r="F14" s="176"/>
      <c r="G14" s="185"/>
      <c r="H14" s="176"/>
      <c r="I14" s="226"/>
      <c r="J14" s="186"/>
      <c r="K14" s="179"/>
      <c r="L14" s="179"/>
      <c r="M14" s="179"/>
      <c r="N14" s="186"/>
      <c r="O14" s="180"/>
      <c r="P14" s="179"/>
      <c r="Q14" s="181"/>
      <c r="R14" s="180"/>
      <c r="S14" s="180"/>
      <c r="T14" s="180"/>
      <c r="U14" s="180"/>
      <c r="V14" s="180"/>
      <c r="W14" s="180"/>
      <c r="X14" s="180"/>
      <c r="Y14" s="183"/>
      <c r="Z14" s="183"/>
      <c r="AA14" s="180"/>
      <c r="AB14" s="180"/>
      <c r="AC14" s="183"/>
      <c r="AD14" s="183"/>
      <c r="AE14" s="183"/>
      <c r="AF14" s="183"/>
      <c r="AG14" s="183"/>
      <c r="AH14" s="183"/>
    </row>
    <row r="15" spans="1:705" s="188" customFormat="1" x14ac:dyDescent="0.25">
      <c r="A15" s="80"/>
      <c r="B15" s="80"/>
      <c r="C15" s="80"/>
      <c r="D15" s="94" t="s">
        <v>156</v>
      </c>
      <c r="E15" s="80" t="s">
        <v>432</v>
      </c>
      <c r="F15" s="80"/>
      <c r="G15" s="79" t="s">
        <v>433</v>
      </c>
      <c r="H15" s="94" t="s">
        <v>185</v>
      </c>
      <c r="I15" s="171" t="s">
        <v>159</v>
      </c>
      <c r="J15" s="79">
        <f>SUM(K15:N15)</f>
        <v>12</v>
      </c>
      <c r="K15" s="79"/>
      <c r="L15" s="79">
        <v>12</v>
      </c>
      <c r="M15" s="79"/>
      <c r="N15" s="79"/>
      <c r="O15" s="79" t="s">
        <v>180</v>
      </c>
      <c r="P15" s="79">
        <v>12</v>
      </c>
      <c r="Q15" s="192">
        <v>2</v>
      </c>
      <c r="R15" s="79">
        <v>2</v>
      </c>
      <c r="S15" s="79"/>
      <c r="T15" s="79"/>
      <c r="U15" s="79"/>
      <c r="V15" s="79"/>
      <c r="W15" s="79"/>
      <c r="X15" s="79"/>
      <c r="Y15" s="94" t="s">
        <v>171</v>
      </c>
      <c r="Z15" s="94">
        <v>6</v>
      </c>
      <c r="AA15" s="79" t="s">
        <v>159</v>
      </c>
      <c r="AB15" s="79" t="s">
        <v>161</v>
      </c>
      <c r="AC15" s="94">
        <v>1</v>
      </c>
      <c r="AD15" s="94" t="s">
        <v>88</v>
      </c>
      <c r="AE15" s="94"/>
      <c r="AF15" s="94"/>
      <c r="AG15" s="94"/>
      <c r="AH15" s="94"/>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c r="FV15" s="193"/>
      <c r="FW15" s="193"/>
      <c r="FX15" s="193"/>
      <c r="FY15" s="193"/>
      <c r="FZ15" s="193"/>
      <c r="GA15" s="193"/>
      <c r="GB15" s="193"/>
      <c r="GC15" s="193"/>
      <c r="GD15" s="193"/>
      <c r="GE15" s="193"/>
      <c r="GF15" s="193"/>
      <c r="GG15" s="193"/>
      <c r="GH15" s="193"/>
      <c r="GI15" s="193"/>
      <c r="GJ15" s="193"/>
      <c r="GK15" s="193"/>
      <c r="GL15" s="193"/>
      <c r="GM15" s="193"/>
      <c r="GN15" s="193"/>
      <c r="GO15" s="193"/>
      <c r="GP15" s="193"/>
      <c r="GQ15" s="193"/>
      <c r="GR15" s="193"/>
      <c r="GS15" s="193"/>
      <c r="GT15" s="193"/>
      <c r="GU15" s="193"/>
      <c r="GV15" s="193"/>
      <c r="GW15" s="193"/>
      <c r="GX15" s="193"/>
      <c r="GY15" s="193"/>
      <c r="GZ15" s="193"/>
      <c r="HA15" s="193"/>
      <c r="HB15" s="193"/>
      <c r="HC15" s="193"/>
      <c r="HD15" s="193"/>
      <c r="HE15" s="193"/>
      <c r="HF15" s="193"/>
      <c r="HG15" s="193"/>
      <c r="HH15" s="193"/>
      <c r="HI15" s="193"/>
      <c r="HJ15" s="193"/>
      <c r="HK15" s="193"/>
      <c r="HL15" s="193"/>
      <c r="HM15" s="193"/>
      <c r="HN15" s="193"/>
      <c r="HO15" s="193"/>
      <c r="HP15" s="193"/>
      <c r="HQ15" s="193"/>
      <c r="HR15" s="193"/>
      <c r="HS15" s="193"/>
      <c r="HT15" s="193"/>
      <c r="HU15" s="193"/>
      <c r="HV15" s="193"/>
      <c r="HW15" s="193"/>
      <c r="HX15" s="193"/>
      <c r="HY15" s="193"/>
      <c r="HZ15" s="193"/>
      <c r="IA15" s="193"/>
      <c r="IB15" s="193"/>
      <c r="IC15" s="193"/>
      <c r="ID15" s="193"/>
      <c r="IE15" s="193"/>
      <c r="IF15" s="193"/>
      <c r="IG15" s="193"/>
      <c r="IH15" s="193"/>
      <c r="II15" s="193"/>
      <c r="IJ15" s="193"/>
      <c r="IK15" s="193"/>
      <c r="IL15" s="193"/>
      <c r="IM15" s="193"/>
      <c r="IN15" s="193"/>
      <c r="IO15" s="193"/>
      <c r="IP15" s="193"/>
      <c r="IQ15" s="193"/>
      <c r="IR15" s="193"/>
      <c r="IS15" s="193"/>
      <c r="IT15" s="193"/>
      <c r="IU15" s="193"/>
      <c r="IV15" s="193"/>
      <c r="IW15" s="193"/>
      <c r="IX15" s="193"/>
      <c r="IY15" s="193"/>
      <c r="IZ15" s="193"/>
      <c r="JA15" s="193"/>
      <c r="JB15" s="193"/>
      <c r="JC15" s="193"/>
      <c r="JD15" s="193"/>
      <c r="JE15" s="193"/>
      <c r="JF15" s="193"/>
      <c r="JG15" s="193"/>
      <c r="JH15" s="193"/>
      <c r="JI15" s="193"/>
      <c r="JJ15" s="193"/>
      <c r="JK15" s="193"/>
      <c r="JL15" s="193"/>
      <c r="JM15" s="193"/>
      <c r="JN15" s="193"/>
      <c r="JO15" s="193"/>
      <c r="JP15" s="193"/>
      <c r="JQ15" s="193"/>
      <c r="JR15" s="193"/>
      <c r="JS15" s="193"/>
      <c r="JT15" s="193"/>
      <c r="JU15" s="193"/>
      <c r="JV15" s="193"/>
      <c r="JW15" s="193"/>
      <c r="JX15" s="193"/>
      <c r="JY15" s="193"/>
      <c r="JZ15" s="193"/>
      <c r="KA15" s="193"/>
      <c r="KB15" s="193"/>
      <c r="KC15" s="193"/>
      <c r="KD15" s="193"/>
      <c r="KE15" s="193"/>
      <c r="KF15" s="193"/>
      <c r="KG15" s="193"/>
      <c r="KH15" s="193"/>
      <c r="KI15" s="193"/>
      <c r="KJ15" s="193"/>
      <c r="KK15" s="193"/>
      <c r="KL15" s="193"/>
      <c r="KM15" s="193"/>
      <c r="KN15" s="193"/>
      <c r="KO15" s="193"/>
      <c r="KP15" s="193"/>
      <c r="KQ15" s="193"/>
      <c r="KR15" s="193"/>
      <c r="KS15" s="193"/>
      <c r="KT15" s="193"/>
      <c r="KU15" s="193"/>
      <c r="KV15" s="193"/>
      <c r="KW15" s="193"/>
      <c r="KX15" s="193"/>
      <c r="KY15" s="193"/>
      <c r="KZ15" s="193"/>
      <c r="LA15" s="193"/>
      <c r="LB15" s="193"/>
      <c r="LC15" s="193"/>
      <c r="LD15" s="193"/>
      <c r="LE15" s="193"/>
      <c r="LF15" s="193"/>
      <c r="LG15" s="193"/>
      <c r="LH15" s="193"/>
      <c r="LI15" s="193"/>
      <c r="LJ15" s="193"/>
      <c r="LK15" s="193"/>
      <c r="LL15" s="193"/>
      <c r="LM15" s="193"/>
      <c r="LN15" s="193"/>
      <c r="LO15" s="193"/>
      <c r="LP15" s="193"/>
      <c r="LQ15" s="193"/>
      <c r="LR15" s="193"/>
      <c r="LS15" s="193"/>
      <c r="LT15" s="193"/>
      <c r="LU15" s="193"/>
      <c r="LV15" s="193"/>
      <c r="LW15" s="193"/>
      <c r="LX15" s="193"/>
      <c r="LY15" s="193"/>
      <c r="LZ15" s="193"/>
      <c r="MA15" s="193"/>
      <c r="MB15" s="193"/>
      <c r="MC15" s="193"/>
      <c r="MD15" s="193"/>
      <c r="ME15" s="193"/>
      <c r="MF15" s="193"/>
      <c r="MG15" s="193"/>
      <c r="MH15" s="193"/>
      <c r="MI15" s="193"/>
      <c r="MJ15" s="193"/>
      <c r="MK15" s="193"/>
      <c r="ML15" s="193"/>
      <c r="MM15" s="193"/>
      <c r="MN15" s="193"/>
      <c r="MO15" s="193"/>
      <c r="MP15" s="193"/>
      <c r="MQ15" s="193"/>
      <c r="MR15" s="193"/>
      <c r="MS15" s="193"/>
      <c r="MT15" s="193"/>
      <c r="MU15" s="193"/>
      <c r="MV15" s="193"/>
      <c r="MW15" s="193"/>
      <c r="MX15" s="193"/>
      <c r="MY15" s="193"/>
      <c r="MZ15" s="193"/>
      <c r="NA15" s="193"/>
      <c r="NB15" s="193"/>
      <c r="NC15" s="193"/>
      <c r="ND15" s="193"/>
      <c r="NE15" s="193"/>
      <c r="NF15" s="193"/>
      <c r="NG15" s="193"/>
      <c r="NH15" s="193"/>
      <c r="NI15" s="193"/>
      <c r="NJ15" s="193"/>
      <c r="NK15" s="193"/>
      <c r="NL15" s="193"/>
      <c r="NM15" s="193"/>
      <c r="NN15" s="193"/>
      <c r="NO15" s="193"/>
      <c r="NP15" s="193"/>
      <c r="NQ15" s="193"/>
      <c r="NR15" s="193"/>
      <c r="NS15" s="193"/>
      <c r="NT15" s="193"/>
      <c r="NU15" s="193"/>
      <c r="NV15" s="193"/>
      <c r="NW15" s="193"/>
      <c r="NX15" s="193"/>
      <c r="NY15" s="193"/>
      <c r="NZ15" s="193"/>
      <c r="OA15" s="193"/>
      <c r="OB15" s="193"/>
      <c r="OC15" s="193"/>
      <c r="OD15" s="193"/>
      <c r="OE15" s="193"/>
      <c r="OF15" s="193"/>
      <c r="OG15" s="193"/>
      <c r="OH15" s="193"/>
      <c r="OI15" s="193"/>
      <c r="OJ15" s="193"/>
      <c r="OK15" s="193"/>
      <c r="OL15" s="193"/>
      <c r="OM15" s="193"/>
      <c r="ON15" s="193"/>
      <c r="OO15" s="193"/>
      <c r="OP15" s="193"/>
      <c r="OQ15" s="193"/>
      <c r="OR15" s="193"/>
      <c r="OS15" s="193"/>
      <c r="OT15" s="193"/>
      <c r="OU15" s="193"/>
      <c r="OV15" s="193"/>
      <c r="OW15" s="193"/>
      <c r="OX15" s="193"/>
      <c r="OY15" s="193"/>
      <c r="OZ15" s="193"/>
      <c r="PA15" s="193"/>
      <c r="PB15" s="193"/>
      <c r="PC15" s="193"/>
      <c r="PD15" s="193"/>
      <c r="PE15" s="193"/>
      <c r="PF15" s="193"/>
      <c r="PG15" s="193"/>
      <c r="PH15" s="193"/>
      <c r="PI15" s="193"/>
      <c r="PJ15" s="193"/>
      <c r="PK15" s="193"/>
      <c r="PL15" s="193"/>
      <c r="PM15" s="193"/>
      <c r="PN15" s="193"/>
      <c r="PO15" s="193"/>
      <c r="PP15" s="193"/>
      <c r="PQ15" s="193"/>
      <c r="PR15" s="193"/>
      <c r="PS15" s="193"/>
      <c r="PT15" s="193"/>
      <c r="PU15" s="193"/>
      <c r="PV15" s="193"/>
      <c r="PW15" s="193"/>
      <c r="PX15" s="193"/>
      <c r="PY15" s="193"/>
      <c r="PZ15" s="193"/>
      <c r="QA15" s="193"/>
      <c r="QB15" s="193"/>
      <c r="QC15" s="193"/>
      <c r="QD15" s="193"/>
      <c r="QE15" s="193"/>
      <c r="QF15" s="193"/>
      <c r="QG15" s="193"/>
      <c r="QH15" s="193"/>
      <c r="QI15" s="193"/>
      <c r="QJ15" s="193"/>
      <c r="QK15" s="193"/>
      <c r="QL15" s="193"/>
      <c r="QM15" s="193"/>
      <c r="QN15" s="193"/>
      <c r="QO15" s="193"/>
      <c r="QP15" s="193"/>
      <c r="QQ15" s="193"/>
      <c r="QR15" s="193"/>
      <c r="QS15" s="193"/>
      <c r="QT15" s="193"/>
      <c r="QU15" s="193"/>
      <c r="QV15" s="193"/>
      <c r="QW15" s="193"/>
      <c r="QX15" s="193"/>
      <c r="QY15" s="193"/>
      <c r="QZ15" s="193"/>
      <c r="RA15" s="193"/>
      <c r="RB15" s="193"/>
      <c r="RC15" s="193"/>
      <c r="RD15" s="193"/>
      <c r="RE15" s="193"/>
      <c r="RF15" s="193"/>
      <c r="RG15" s="193"/>
      <c r="RH15" s="193"/>
      <c r="RI15" s="193"/>
      <c r="RJ15" s="193"/>
      <c r="RK15" s="193"/>
      <c r="RL15" s="193"/>
      <c r="RM15" s="193"/>
      <c r="RN15" s="193"/>
      <c r="RO15" s="193"/>
      <c r="RP15" s="193"/>
      <c r="RQ15" s="193"/>
      <c r="RR15" s="193"/>
      <c r="RS15" s="193"/>
      <c r="RT15" s="193"/>
      <c r="RU15" s="193"/>
      <c r="RV15" s="193"/>
      <c r="RW15" s="193"/>
      <c r="RX15" s="193"/>
      <c r="RY15" s="193"/>
      <c r="RZ15" s="193"/>
      <c r="SA15" s="193"/>
      <c r="SB15" s="193"/>
      <c r="SC15" s="193"/>
      <c r="SD15" s="193"/>
      <c r="SE15" s="193"/>
      <c r="SF15" s="193"/>
      <c r="SG15" s="193"/>
      <c r="SH15" s="193"/>
      <c r="SI15" s="193"/>
      <c r="SJ15" s="193"/>
      <c r="SK15" s="193"/>
      <c r="SL15" s="193"/>
      <c r="SM15" s="193"/>
      <c r="SN15" s="193"/>
      <c r="SO15" s="193"/>
      <c r="SP15" s="193"/>
      <c r="SQ15" s="193"/>
      <c r="SR15" s="193"/>
      <c r="SS15" s="193"/>
      <c r="ST15" s="193"/>
      <c r="SU15" s="193"/>
      <c r="SV15" s="193"/>
      <c r="SW15" s="193"/>
      <c r="SX15" s="193"/>
      <c r="SY15" s="193"/>
      <c r="SZ15" s="193"/>
      <c r="TA15" s="193"/>
      <c r="TB15" s="193"/>
      <c r="TC15" s="193"/>
      <c r="TD15" s="193"/>
      <c r="TE15" s="193"/>
      <c r="TF15" s="193"/>
      <c r="TG15" s="193"/>
      <c r="TH15" s="193"/>
      <c r="TI15" s="193"/>
      <c r="TJ15" s="193"/>
      <c r="TK15" s="193"/>
      <c r="TL15" s="193"/>
      <c r="TM15" s="193"/>
      <c r="TN15" s="193"/>
      <c r="TO15" s="193"/>
      <c r="TP15" s="193"/>
      <c r="TQ15" s="193"/>
      <c r="TR15" s="193"/>
      <c r="TS15" s="193"/>
      <c r="TT15" s="193"/>
      <c r="TU15" s="193"/>
      <c r="TV15" s="193"/>
      <c r="TW15" s="193"/>
      <c r="TX15" s="193"/>
      <c r="TY15" s="193"/>
      <c r="TZ15" s="193"/>
      <c r="UA15" s="193"/>
      <c r="UB15" s="193"/>
      <c r="UC15" s="193"/>
      <c r="UD15" s="193"/>
      <c r="UE15" s="193"/>
      <c r="UF15" s="193"/>
      <c r="UG15" s="193"/>
      <c r="UH15" s="193"/>
      <c r="UI15" s="193"/>
      <c r="UJ15" s="193"/>
      <c r="UK15" s="193"/>
      <c r="UL15" s="193"/>
      <c r="UM15" s="193"/>
      <c r="UN15" s="193"/>
      <c r="UO15" s="193"/>
      <c r="UP15" s="193"/>
      <c r="UQ15" s="193"/>
      <c r="UR15" s="193"/>
      <c r="US15" s="193"/>
      <c r="UT15" s="193"/>
      <c r="UU15" s="193"/>
      <c r="UV15" s="193"/>
      <c r="UW15" s="193"/>
      <c r="UX15" s="193"/>
      <c r="UY15" s="193"/>
      <c r="UZ15" s="193"/>
      <c r="VA15" s="193"/>
      <c r="VB15" s="193"/>
      <c r="VC15" s="193"/>
      <c r="VD15" s="193"/>
      <c r="VE15" s="193"/>
      <c r="VF15" s="193"/>
      <c r="VG15" s="193"/>
      <c r="VH15" s="193"/>
      <c r="VI15" s="193"/>
      <c r="VJ15" s="193"/>
      <c r="VK15" s="193"/>
      <c r="VL15" s="193"/>
      <c r="VM15" s="193"/>
      <c r="VN15" s="193"/>
      <c r="VO15" s="193"/>
      <c r="VP15" s="193"/>
      <c r="VQ15" s="193"/>
      <c r="VR15" s="193"/>
      <c r="VS15" s="193"/>
      <c r="VT15" s="193"/>
      <c r="VU15" s="193"/>
      <c r="VV15" s="193"/>
      <c r="VW15" s="193"/>
      <c r="VX15" s="193"/>
      <c r="VY15" s="193"/>
      <c r="VZ15" s="193"/>
      <c r="WA15" s="193"/>
      <c r="WB15" s="193"/>
      <c r="WC15" s="193"/>
      <c r="WD15" s="193"/>
      <c r="WE15" s="193"/>
      <c r="WF15" s="193"/>
      <c r="WG15" s="193"/>
      <c r="WH15" s="193"/>
      <c r="WI15" s="193"/>
      <c r="WJ15" s="193"/>
      <c r="WK15" s="193"/>
      <c r="WL15" s="193"/>
      <c r="WM15" s="193"/>
      <c r="WN15" s="193"/>
      <c r="WO15" s="193"/>
      <c r="WP15" s="193"/>
      <c r="WQ15" s="193"/>
      <c r="WR15" s="193"/>
      <c r="WS15" s="193"/>
      <c r="WT15" s="193"/>
      <c r="WU15" s="193"/>
      <c r="WV15" s="193"/>
      <c r="WW15" s="193"/>
      <c r="WX15" s="193"/>
      <c r="WY15" s="193"/>
      <c r="WZ15" s="193"/>
      <c r="XA15" s="193"/>
      <c r="XB15" s="193"/>
      <c r="XC15" s="193"/>
      <c r="XD15" s="193"/>
      <c r="XE15" s="193"/>
      <c r="XF15" s="193"/>
      <c r="XG15" s="193"/>
      <c r="XH15" s="193"/>
      <c r="XI15" s="193"/>
      <c r="XJ15" s="193"/>
      <c r="XK15" s="193"/>
      <c r="XL15" s="193"/>
      <c r="XM15" s="193"/>
      <c r="XN15" s="193"/>
      <c r="XO15" s="193"/>
      <c r="XP15" s="193"/>
      <c r="XQ15" s="193"/>
      <c r="XR15" s="193"/>
      <c r="XS15" s="193"/>
      <c r="XT15" s="193"/>
      <c r="XU15" s="193"/>
      <c r="XV15" s="193"/>
      <c r="XW15" s="193"/>
      <c r="XX15" s="193"/>
      <c r="XY15" s="193"/>
      <c r="XZ15" s="193"/>
      <c r="YA15" s="193"/>
      <c r="YB15" s="193"/>
      <c r="YC15" s="193"/>
      <c r="YD15" s="193"/>
      <c r="YE15" s="193"/>
      <c r="YF15" s="193"/>
      <c r="YG15" s="193"/>
      <c r="YH15" s="193"/>
      <c r="YI15" s="193"/>
      <c r="YJ15" s="193"/>
      <c r="YK15" s="193"/>
      <c r="YL15" s="193"/>
      <c r="YM15" s="193"/>
      <c r="YN15" s="193"/>
      <c r="YO15" s="193"/>
      <c r="YP15" s="193"/>
      <c r="YQ15" s="193"/>
      <c r="YR15" s="193"/>
      <c r="YS15" s="193"/>
      <c r="YT15" s="193"/>
      <c r="YU15" s="193"/>
      <c r="YV15" s="193"/>
      <c r="YW15" s="193"/>
      <c r="YX15" s="193"/>
      <c r="YY15" s="193"/>
      <c r="YZ15" s="193"/>
      <c r="ZA15" s="193"/>
      <c r="ZB15" s="193"/>
      <c r="ZC15" s="193"/>
      <c r="ZD15" s="193"/>
      <c r="ZE15" s="193"/>
      <c r="ZF15" s="193"/>
      <c r="ZG15" s="193"/>
      <c r="ZH15" s="193"/>
      <c r="ZI15" s="193"/>
      <c r="ZJ15" s="193"/>
      <c r="ZK15" s="193"/>
      <c r="ZL15" s="193"/>
      <c r="ZM15" s="193"/>
      <c r="ZN15" s="193"/>
      <c r="ZO15" s="193"/>
      <c r="ZP15" s="193"/>
      <c r="ZQ15" s="193"/>
      <c r="ZR15" s="193"/>
      <c r="ZS15" s="193"/>
      <c r="ZT15" s="193"/>
      <c r="ZU15" s="193"/>
      <c r="ZV15" s="193"/>
      <c r="ZW15" s="193"/>
      <c r="ZX15" s="193"/>
      <c r="ZY15" s="193"/>
      <c r="ZZ15" s="193"/>
      <c r="AAA15" s="193"/>
      <c r="AAB15" s="193"/>
      <c r="AAC15" s="193"/>
    </row>
    <row r="16" spans="1:705" x14ac:dyDescent="0.25">
      <c r="A16" s="80"/>
      <c r="B16" s="80"/>
      <c r="C16" s="80"/>
      <c r="D16" s="94" t="s">
        <v>156</v>
      </c>
      <c r="E16" s="80" t="s">
        <v>434</v>
      </c>
      <c r="F16" s="80"/>
      <c r="G16" s="79" t="s">
        <v>435</v>
      </c>
      <c r="H16" s="94" t="s">
        <v>185</v>
      </c>
      <c r="I16" s="90"/>
      <c r="J16" s="79">
        <f>SUM(J17:J21)</f>
        <v>46</v>
      </c>
      <c r="K16" s="79"/>
      <c r="L16" s="79"/>
      <c r="M16" s="79"/>
      <c r="N16" s="79"/>
      <c r="O16" s="79"/>
      <c r="P16" s="79"/>
      <c r="Q16" s="192">
        <v>4</v>
      </c>
      <c r="R16" s="79">
        <v>4</v>
      </c>
      <c r="S16" s="79"/>
      <c r="T16" s="79"/>
      <c r="U16" s="79"/>
      <c r="V16" s="79"/>
      <c r="W16" s="79"/>
      <c r="X16" s="79"/>
      <c r="Y16" s="94"/>
      <c r="Z16" s="94"/>
      <c r="AA16" s="79" t="s">
        <v>159</v>
      </c>
      <c r="AB16" s="79" t="s">
        <v>161</v>
      </c>
      <c r="AC16" s="94">
        <v>4</v>
      </c>
      <c r="AD16" s="94" t="s">
        <v>162</v>
      </c>
      <c r="AE16" s="94"/>
      <c r="AF16" s="94"/>
      <c r="AG16" s="94"/>
      <c r="AH16" s="94"/>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row>
    <row r="17" spans="1:705" s="188" customFormat="1" x14ac:dyDescent="0.25">
      <c r="A17" s="194"/>
      <c r="B17" s="194"/>
      <c r="C17" s="195"/>
      <c r="D17" s="143" t="s">
        <v>186</v>
      </c>
      <c r="E17" s="194" t="s">
        <v>436</v>
      </c>
      <c r="F17" s="194"/>
      <c r="G17" s="28" t="s">
        <v>437</v>
      </c>
      <c r="H17" s="143" t="s">
        <v>185</v>
      </c>
      <c r="I17" s="196" t="s">
        <v>159</v>
      </c>
      <c r="J17" s="189">
        <f>SUM(K17:N17)</f>
        <v>8</v>
      </c>
      <c r="K17" s="197"/>
      <c r="L17" s="227">
        <v>8</v>
      </c>
      <c r="M17" s="197"/>
      <c r="N17" s="198"/>
      <c r="O17" s="190" t="s">
        <v>180</v>
      </c>
      <c r="P17" s="190">
        <v>1</v>
      </c>
      <c r="Q17" s="199"/>
      <c r="R17" s="197"/>
      <c r="S17" s="197"/>
      <c r="T17" s="197"/>
      <c r="U17" s="197"/>
      <c r="V17" s="197"/>
      <c r="W17" s="197"/>
      <c r="X17" s="197"/>
      <c r="Y17" s="200" t="s">
        <v>171</v>
      </c>
      <c r="Z17" s="228">
        <v>6</v>
      </c>
      <c r="AA17" s="229" t="s">
        <v>161</v>
      </c>
      <c r="AB17" s="229" t="s">
        <v>161</v>
      </c>
      <c r="AC17" s="201"/>
      <c r="AD17" s="201"/>
      <c r="AE17" s="201"/>
      <c r="AF17" s="201"/>
      <c r="AG17" s="201"/>
      <c r="AH17" s="201"/>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c r="FV17" s="193"/>
      <c r="FW17" s="193"/>
      <c r="FX17" s="193"/>
      <c r="FY17" s="193"/>
      <c r="FZ17" s="193"/>
      <c r="GA17" s="193"/>
      <c r="GB17" s="193"/>
      <c r="GC17" s="193"/>
      <c r="GD17" s="193"/>
      <c r="GE17" s="193"/>
      <c r="GF17" s="193"/>
      <c r="GG17" s="193"/>
      <c r="GH17" s="193"/>
      <c r="GI17" s="193"/>
      <c r="GJ17" s="193"/>
      <c r="GK17" s="193"/>
      <c r="GL17" s="193"/>
      <c r="GM17" s="193"/>
      <c r="GN17" s="193"/>
      <c r="GO17" s="193"/>
      <c r="GP17" s="193"/>
      <c r="GQ17" s="193"/>
      <c r="GR17" s="193"/>
      <c r="GS17" s="193"/>
      <c r="GT17" s="193"/>
      <c r="GU17" s="193"/>
      <c r="GV17" s="193"/>
      <c r="GW17" s="193"/>
      <c r="GX17" s="193"/>
      <c r="GY17" s="193"/>
      <c r="GZ17" s="193"/>
      <c r="HA17" s="193"/>
      <c r="HB17" s="193"/>
      <c r="HC17" s="193"/>
      <c r="HD17" s="193"/>
      <c r="HE17" s="193"/>
      <c r="HF17" s="193"/>
      <c r="HG17" s="193"/>
      <c r="HH17" s="193"/>
      <c r="HI17" s="193"/>
      <c r="HJ17" s="193"/>
      <c r="HK17" s="193"/>
      <c r="HL17" s="193"/>
      <c r="HM17" s="193"/>
      <c r="HN17" s="193"/>
      <c r="HO17" s="193"/>
      <c r="HP17" s="193"/>
      <c r="HQ17" s="193"/>
      <c r="HR17" s="193"/>
      <c r="HS17" s="193"/>
      <c r="HT17" s="193"/>
      <c r="HU17" s="193"/>
      <c r="HV17" s="193"/>
      <c r="HW17" s="193"/>
      <c r="HX17" s="193"/>
      <c r="HY17" s="193"/>
      <c r="HZ17" s="193"/>
      <c r="IA17" s="193"/>
      <c r="IB17" s="193"/>
      <c r="IC17" s="193"/>
      <c r="ID17" s="193"/>
      <c r="IE17" s="193"/>
      <c r="IF17" s="193"/>
      <c r="IG17" s="193"/>
      <c r="IH17" s="193"/>
      <c r="II17" s="193"/>
      <c r="IJ17" s="193"/>
      <c r="IK17" s="193"/>
      <c r="IL17" s="193"/>
      <c r="IM17" s="193"/>
      <c r="IN17" s="193"/>
      <c r="IO17" s="193"/>
      <c r="IP17" s="193"/>
      <c r="IQ17" s="193"/>
      <c r="IR17" s="193"/>
      <c r="IS17" s="193"/>
      <c r="IT17" s="193"/>
      <c r="IU17" s="193"/>
      <c r="IV17" s="193"/>
      <c r="IW17" s="193"/>
      <c r="IX17" s="193"/>
      <c r="IY17" s="193"/>
      <c r="IZ17" s="193"/>
      <c r="JA17" s="193"/>
      <c r="JB17" s="193"/>
      <c r="JC17" s="193"/>
      <c r="JD17" s="193"/>
      <c r="JE17" s="193"/>
      <c r="JF17" s="193"/>
      <c r="JG17" s="193"/>
      <c r="JH17" s="193"/>
      <c r="JI17" s="193"/>
      <c r="JJ17" s="193"/>
      <c r="JK17" s="193"/>
      <c r="JL17" s="193"/>
      <c r="JM17" s="193"/>
      <c r="JN17" s="193"/>
      <c r="JO17" s="193"/>
      <c r="JP17" s="193"/>
      <c r="JQ17" s="193"/>
      <c r="JR17" s="193"/>
      <c r="JS17" s="193"/>
      <c r="JT17" s="193"/>
      <c r="JU17" s="193"/>
      <c r="JV17" s="193"/>
      <c r="JW17" s="193"/>
      <c r="JX17" s="193"/>
      <c r="JY17" s="193"/>
      <c r="JZ17" s="193"/>
      <c r="KA17" s="193"/>
      <c r="KB17" s="193"/>
      <c r="KC17" s="193"/>
      <c r="KD17" s="193"/>
      <c r="KE17" s="193"/>
      <c r="KF17" s="193"/>
      <c r="KG17" s="193"/>
      <c r="KH17" s="193"/>
      <c r="KI17" s="193"/>
      <c r="KJ17" s="193"/>
      <c r="KK17" s="193"/>
      <c r="KL17" s="193"/>
      <c r="KM17" s="193"/>
      <c r="KN17" s="193"/>
      <c r="KO17" s="193"/>
      <c r="KP17" s="193"/>
      <c r="KQ17" s="193"/>
      <c r="KR17" s="193"/>
      <c r="KS17" s="193"/>
      <c r="KT17" s="193"/>
      <c r="KU17" s="193"/>
      <c r="KV17" s="193"/>
      <c r="KW17" s="193"/>
      <c r="KX17" s="193"/>
      <c r="KY17" s="193"/>
      <c r="KZ17" s="193"/>
      <c r="LA17" s="193"/>
      <c r="LB17" s="193"/>
      <c r="LC17" s="193"/>
      <c r="LD17" s="193"/>
      <c r="LE17" s="193"/>
      <c r="LF17" s="193"/>
      <c r="LG17" s="193"/>
      <c r="LH17" s="193"/>
      <c r="LI17" s="193"/>
      <c r="LJ17" s="193"/>
      <c r="LK17" s="193"/>
      <c r="LL17" s="193"/>
      <c r="LM17" s="193"/>
      <c r="LN17" s="193"/>
      <c r="LO17" s="193"/>
      <c r="LP17" s="193"/>
      <c r="LQ17" s="193"/>
      <c r="LR17" s="193"/>
      <c r="LS17" s="193"/>
      <c r="LT17" s="193"/>
      <c r="LU17" s="193"/>
      <c r="LV17" s="193"/>
      <c r="LW17" s="193"/>
      <c r="LX17" s="193"/>
      <c r="LY17" s="193"/>
      <c r="LZ17" s="193"/>
      <c r="MA17" s="193"/>
      <c r="MB17" s="193"/>
      <c r="MC17" s="193"/>
      <c r="MD17" s="193"/>
      <c r="ME17" s="193"/>
      <c r="MF17" s="193"/>
      <c r="MG17" s="193"/>
      <c r="MH17" s="193"/>
      <c r="MI17" s="193"/>
      <c r="MJ17" s="193"/>
      <c r="MK17" s="193"/>
      <c r="ML17" s="193"/>
      <c r="MM17" s="193"/>
      <c r="MN17" s="193"/>
      <c r="MO17" s="193"/>
      <c r="MP17" s="193"/>
      <c r="MQ17" s="193"/>
      <c r="MR17" s="193"/>
      <c r="MS17" s="193"/>
      <c r="MT17" s="193"/>
      <c r="MU17" s="193"/>
      <c r="MV17" s="193"/>
      <c r="MW17" s="193"/>
      <c r="MX17" s="193"/>
      <c r="MY17" s="193"/>
      <c r="MZ17" s="193"/>
      <c r="NA17" s="193"/>
      <c r="NB17" s="193"/>
      <c r="NC17" s="193"/>
      <c r="ND17" s="193"/>
      <c r="NE17" s="193"/>
      <c r="NF17" s="193"/>
      <c r="NG17" s="193"/>
      <c r="NH17" s="193"/>
      <c r="NI17" s="193"/>
      <c r="NJ17" s="193"/>
      <c r="NK17" s="193"/>
      <c r="NL17" s="193"/>
      <c r="NM17" s="193"/>
      <c r="NN17" s="193"/>
      <c r="NO17" s="193"/>
      <c r="NP17" s="193"/>
      <c r="NQ17" s="193"/>
      <c r="NR17" s="193"/>
      <c r="NS17" s="193"/>
      <c r="NT17" s="193"/>
      <c r="NU17" s="193"/>
      <c r="NV17" s="193"/>
      <c r="NW17" s="193"/>
      <c r="NX17" s="193"/>
      <c r="NY17" s="193"/>
      <c r="NZ17" s="193"/>
      <c r="OA17" s="193"/>
      <c r="OB17" s="193"/>
      <c r="OC17" s="193"/>
      <c r="OD17" s="193"/>
      <c r="OE17" s="193"/>
      <c r="OF17" s="193"/>
      <c r="OG17" s="193"/>
      <c r="OH17" s="193"/>
      <c r="OI17" s="193"/>
      <c r="OJ17" s="193"/>
      <c r="OK17" s="193"/>
      <c r="OL17" s="193"/>
      <c r="OM17" s="193"/>
      <c r="ON17" s="193"/>
      <c r="OO17" s="193"/>
      <c r="OP17" s="193"/>
      <c r="OQ17" s="193"/>
      <c r="OR17" s="193"/>
      <c r="OS17" s="193"/>
      <c r="OT17" s="193"/>
      <c r="OU17" s="193"/>
      <c r="OV17" s="193"/>
      <c r="OW17" s="193"/>
      <c r="OX17" s="193"/>
      <c r="OY17" s="193"/>
      <c r="OZ17" s="193"/>
      <c r="PA17" s="193"/>
      <c r="PB17" s="193"/>
      <c r="PC17" s="193"/>
      <c r="PD17" s="193"/>
      <c r="PE17" s="193"/>
      <c r="PF17" s="193"/>
      <c r="PG17" s="193"/>
      <c r="PH17" s="193"/>
      <c r="PI17" s="193"/>
      <c r="PJ17" s="193"/>
      <c r="PK17" s="193"/>
      <c r="PL17" s="193"/>
      <c r="PM17" s="193"/>
      <c r="PN17" s="193"/>
      <c r="PO17" s="193"/>
      <c r="PP17" s="193"/>
      <c r="PQ17" s="193"/>
      <c r="PR17" s="193"/>
      <c r="PS17" s="193"/>
      <c r="PT17" s="193"/>
      <c r="PU17" s="193"/>
      <c r="PV17" s="193"/>
      <c r="PW17" s="193"/>
      <c r="PX17" s="193"/>
      <c r="PY17" s="193"/>
      <c r="PZ17" s="193"/>
      <c r="QA17" s="193"/>
      <c r="QB17" s="193"/>
      <c r="QC17" s="193"/>
      <c r="QD17" s="193"/>
      <c r="QE17" s="193"/>
      <c r="QF17" s="193"/>
      <c r="QG17" s="193"/>
      <c r="QH17" s="193"/>
      <c r="QI17" s="193"/>
      <c r="QJ17" s="193"/>
      <c r="QK17" s="193"/>
      <c r="QL17" s="193"/>
      <c r="QM17" s="193"/>
      <c r="QN17" s="193"/>
      <c r="QO17" s="193"/>
      <c r="QP17" s="193"/>
      <c r="QQ17" s="193"/>
      <c r="QR17" s="193"/>
      <c r="QS17" s="193"/>
      <c r="QT17" s="193"/>
      <c r="QU17" s="193"/>
      <c r="QV17" s="193"/>
      <c r="QW17" s="193"/>
      <c r="QX17" s="193"/>
      <c r="QY17" s="193"/>
      <c r="QZ17" s="193"/>
      <c r="RA17" s="193"/>
      <c r="RB17" s="193"/>
      <c r="RC17" s="193"/>
      <c r="RD17" s="193"/>
      <c r="RE17" s="193"/>
      <c r="RF17" s="193"/>
      <c r="RG17" s="193"/>
      <c r="RH17" s="193"/>
      <c r="RI17" s="193"/>
      <c r="RJ17" s="193"/>
      <c r="RK17" s="193"/>
      <c r="RL17" s="193"/>
      <c r="RM17" s="193"/>
      <c r="RN17" s="193"/>
      <c r="RO17" s="193"/>
      <c r="RP17" s="193"/>
      <c r="RQ17" s="193"/>
      <c r="RR17" s="193"/>
      <c r="RS17" s="193"/>
      <c r="RT17" s="193"/>
      <c r="RU17" s="193"/>
      <c r="RV17" s="193"/>
      <c r="RW17" s="193"/>
      <c r="RX17" s="193"/>
      <c r="RY17" s="193"/>
      <c r="RZ17" s="193"/>
      <c r="SA17" s="193"/>
      <c r="SB17" s="193"/>
      <c r="SC17" s="193"/>
      <c r="SD17" s="193"/>
      <c r="SE17" s="193"/>
      <c r="SF17" s="193"/>
      <c r="SG17" s="193"/>
      <c r="SH17" s="193"/>
      <c r="SI17" s="193"/>
      <c r="SJ17" s="193"/>
      <c r="SK17" s="193"/>
      <c r="SL17" s="193"/>
      <c r="SM17" s="193"/>
      <c r="SN17" s="193"/>
      <c r="SO17" s="193"/>
      <c r="SP17" s="193"/>
      <c r="SQ17" s="193"/>
      <c r="SR17" s="193"/>
      <c r="SS17" s="193"/>
      <c r="ST17" s="193"/>
      <c r="SU17" s="193"/>
      <c r="SV17" s="193"/>
      <c r="SW17" s="193"/>
      <c r="SX17" s="193"/>
      <c r="SY17" s="193"/>
      <c r="SZ17" s="193"/>
      <c r="TA17" s="193"/>
      <c r="TB17" s="193"/>
      <c r="TC17" s="193"/>
      <c r="TD17" s="193"/>
      <c r="TE17" s="193"/>
      <c r="TF17" s="193"/>
      <c r="TG17" s="193"/>
      <c r="TH17" s="193"/>
      <c r="TI17" s="193"/>
      <c r="TJ17" s="193"/>
      <c r="TK17" s="193"/>
      <c r="TL17" s="193"/>
      <c r="TM17" s="193"/>
      <c r="TN17" s="193"/>
      <c r="TO17" s="193"/>
      <c r="TP17" s="193"/>
      <c r="TQ17" s="193"/>
      <c r="TR17" s="193"/>
      <c r="TS17" s="193"/>
      <c r="TT17" s="193"/>
      <c r="TU17" s="193"/>
      <c r="TV17" s="193"/>
      <c r="TW17" s="193"/>
      <c r="TX17" s="193"/>
      <c r="TY17" s="193"/>
      <c r="TZ17" s="193"/>
      <c r="UA17" s="193"/>
      <c r="UB17" s="193"/>
      <c r="UC17" s="193"/>
      <c r="UD17" s="193"/>
      <c r="UE17" s="193"/>
      <c r="UF17" s="193"/>
      <c r="UG17" s="193"/>
      <c r="UH17" s="193"/>
      <c r="UI17" s="193"/>
      <c r="UJ17" s="193"/>
      <c r="UK17" s="193"/>
      <c r="UL17" s="193"/>
      <c r="UM17" s="193"/>
      <c r="UN17" s="193"/>
      <c r="UO17" s="193"/>
      <c r="UP17" s="193"/>
      <c r="UQ17" s="193"/>
      <c r="UR17" s="193"/>
      <c r="US17" s="193"/>
      <c r="UT17" s="193"/>
      <c r="UU17" s="193"/>
      <c r="UV17" s="193"/>
      <c r="UW17" s="193"/>
      <c r="UX17" s="193"/>
      <c r="UY17" s="193"/>
      <c r="UZ17" s="193"/>
      <c r="VA17" s="193"/>
      <c r="VB17" s="193"/>
      <c r="VC17" s="193"/>
      <c r="VD17" s="193"/>
      <c r="VE17" s="193"/>
      <c r="VF17" s="193"/>
      <c r="VG17" s="193"/>
      <c r="VH17" s="193"/>
      <c r="VI17" s="193"/>
      <c r="VJ17" s="193"/>
      <c r="VK17" s="193"/>
      <c r="VL17" s="193"/>
      <c r="VM17" s="193"/>
      <c r="VN17" s="193"/>
      <c r="VO17" s="193"/>
      <c r="VP17" s="193"/>
      <c r="VQ17" s="193"/>
      <c r="VR17" s="193"/>
      <c r="VS17" s="193"/>
      <c r="VT17" s="193"/>
      <c r="VU17" s="193"/>
      <c r="VV17" s="193"/>
      <c r="VW17" s="193"/>
      <c r="VX17" s="193"/>
      <c r="VY17" s="193"/>
      <c r="VZ17" s="193"/>
      <c r="WA17" s="193"/>
      <c r="WB17" s="193"/>
      <c r="WC17" s="193"/>
      <c r="WD17" s="193"/>
      <c r="WE17" s="193"/>
      <c r="WF17" s="193"/>
      <c r="WG17" s="193"/>
      <c r="WH17" s="193"/>
      <c r="WI17" s="193"/>
      <c r="WJ17" s="193"/>
      <c r="WK17" s="193"/>
      <c r="WL17" s="193"/>
      <c r="WM17" s="193"/>
      <c r="WN17" s="193"/>
      <c r="WO17" s="193"/>
      <c r="WP17" s="193"/>
      <c r="WQ17" s="193"/>
      <c r="WR17" s="193"/>
      <c r="WS17" s="193"/>
      <c r="WT17" s="193"/>
      <c r="WU17" s="193"/>
      <c r="WV17" s="193"/>
      <c r="WW17" s="193"/>
      <c r="WX17" s="193"/>
      <c r="WY17" s="193"/>
      <c r="WZ17" s="193"/>
      <c r="XA17" s="193"/>
      <c r="XB17" s="193"/>
      <c r="XC17" s="193"/>
      <c r="XD17" s="193"/>
      <c r="XE17" s="193"/>
      <c r="XF17" s="193"/>
      <c r="XG17" s="193"/>
      <c r="XH17" s="193"/>
      <c r="XI17" s="193"/>
      <c r="XJ17" s="193"/>
      <c r="XK17" s="193"/>
      <c r="XL17" s="193"/>
      <c r="XM17" s="193"/>
      <c r="XN17" s="193"/>
      <c r="XO17" s="193"/>
      <c r="XP17" s="193"/>
      <c r="XQ17" s="193"/>
      <c r="XR17" s="193"/>
      <c r="XS17" s="193"/>
      <c r="XT17" s="193"/>
      <c r="XU17" s="193"/>
      <c r="XV17" s="193"/>
      <c r="XW17" s="193"/>
      <c r="XX17" s="193"/>
      <c r="XY17" s="193"/>
      <c r="XZ17" s="193"/>
      <c r="YA17" s="193"/>
      <c r="YB17" s="193"/>
      <c r="YC17" s="193"/>
      <c r="YD17" s="193"/>
      <c r="YE17" s="193"/>
      <c r="YF17" s="193"/>
      <c r="YG17" s="193"/>
      <c r="YH17" s="193"/>
      <c r="YI17" s="193"/>
      <c r="YJ17" s="193"/>
      <c r="YK17" s="193"/>
      <c r="YL17" s="193"/>
      <c r="YM17" s="193"/>
      <c r="YN17" s="193"/>
      <c r="YO17" s="193"/>
      <c r="YP17" s="193"/>
      <c r="YQ17" s="193"/>
      <c r="YR17" s="193"/>
      <c r="YS17" s="193"/>
      <c r="YT17" s="193"/>
      <c r="YU17" s="193"/>
      <c r="YV17" s="193"/>
      <c r="YW17" s="193"/>
      <c r="YX17" s="193"/>
      <c r="YY17" s="193"/>
      <c r="YZ17" s="193"/>
      <c r="ZA17" s="193"/>
      <c r="ZB17" s="193"/>
      <c r="ZC17" s="193"/>
      <c r="ZD17" s="193"/>
      <c r="ZE17" s="193"/>
      <c r="ZF17" s="193"/>
      <c r="ZG17" s="193"/>
      <c r="ZH17" s="193"/>
      <c r="ZI17" s="193"/>
      <c r="ZJ17" s="193"/>
      <c r="ZK17" s="193"/>
      <c r="ZL17" s="193"/>
      <c r="ZM17" s="193"/>
      <c r="ZN17" s="193"/>
      <c r="ZO17" s="193"/>
      <c r="ZP17" s="193"/>
      <c r="ZQ17" s="193"/>
      <c r="ZR17" s="193"/>
      <c r="ZS17" s="193"/>
      <c r="ZT17" s="193"/>
      <c r="ZU17" s="193"/>
      <c r="ZV17" s="193"/>
      <c r="ZW17" s="193"/>
      <c r="ZX17" s="193"/>
      <c r="ZY17" s="193"/>
      <c r="ZZ17" s="193"/>
      <c r="AAA17" s="193"/>
      <c r="AAB17" s="193"/>
      <c r="AAC17" s="193"/>
    </row>
    <row r="18" spans="1:705" s="188" customFormat="1" x14ac:dyDescent="0.25">
      <c r="A18" s="194"/>
      <c r="B18" s="194"/>
      <c r="C18" s="195"/>
      <c r="D18" s="143" t="s">
        <v>186</v>
      </c>
      <c r="E18" s="194" t="s">
        <v>438</v>
      </c>
      <c r="F18" s="194"/>
      <c r="G18" s="28" t="s">
        <v>439</v>
      </c>
      <c r="H18" s="143" t="s">
        <v>185</v>
      </c>
      <c r="I18" s="196" t="s">
        <v>159</v>
      </c>
      <c r="J18" s="189">
        <f t="shared" ref="J18:J21" si="1">SUM(K18:N18)</f>
        <v>12</v>
      </c>
      <c r="K18" s="197"/>
      <c r="L18" s="227">
        <v>12</v>
      </c>
      <c r="M18" s="197"/>
      <c r="N18" s="198"/>
      <c r="O18" s="202"/>
      <c r="P18" s="198"/>
      <c r="Q18" s="199"/>
      <c r="R18" s="197"/>
      <c r="S18" s="197"/>
      <c r="T18" s="197"/>
      <c r="U18" s="197"/>
      <c r="V18" s="197"/>
      <c r="W18" s="197"/>
      <c r="X18" s="197"/>
      <c r="Y18" s="200" t="s">
        <v>171</v>
      </c>
      <c r="Z18" s="228">
        <v>6</v>
      </c>
      <c r="AA18" s="229" t="s">
        <v>161</v>
      </c>
      <c r="AB18" s="229" t="s">
        <v>161</v>
      </c>
      <c r="AC18" s="201"/>
      <c r="AD18" s="201"/>
      <c r="AE18" s="201"/>
      <c r="AF18" s="201"/>
      <c r="AG18" s="201"/>
      <c r="AH18" s="201"/>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c r="FV18" s="193"/>
      <c r="FW18" s="193"/>
      <c r="FX18" s="193"/>
      <c r="FY18" s="193"/>
      <c r="FZ18" s="193"/>
      <c r="GA18" s="193"/>
      <c r="GB18" s="193"/>
      <c r="GC18" s="193"/>
      <c r="GD18" s="193"/>
      <c r="GE18" s="193"/>
      <c r="GF18" s="193"/>
      <c r="GG18" s="193"/>
      <c r="GH18" s="193"/>
      <c r="GI18" s="193"/>
      <c r="GJ18" s="193"/>
      <c r="GK18" s="193"/>
      <c r="GL18" s="193"/>
      <c r="GM18" s="193"/>
      <c r="GN18" s="193"/>
      <c r="GO18" s="193"/>
      <c r="GP18" s="193"/>
      <c r="GQ18" s="193"/>
      <c r="GR18" s="193"/>
      <c r="GS18" s="193"/>
      <c r="GT18" s="193"/>
      <c r="GU18" s="193"/>
      <c r="GV18" s="193"/>
      <c r="GW18" s="193"/>
      <c r="GX18" s="193"/>
      <c r="GY18" s="193"/>
      <c r="GZ18" s="193"/>
      <c r="HA18" s="193"/>
      <c r="HB18" s="193"/>
      <c r="HC18" s="193"/>
      <c r="HD18" s="193"/>
      <c r="HE18" s="193"/>
      <c r="HF18" s="193"/>
      <c r="HG18" s="193"/>
      <c r="HH18" s="193"/>
      <c r="HI18" s="193"/>
      <c r="HJ18" s="193"/>
      <c r="HK18" s="193"/>
      <c r="HL18" s="193"/>
      <c r="HM18" s="193"/>
      <c r="HN18" s="193"/>
      <c r="HO18" s="193"/>
      <c r="HP18" s="193"/>
      <c r="HQ18" s="193"/>
      <c r="HR18" s="193"/>
      <c r="HS18" s="193"/>
      <c r="HT18" s="193"/>
      <c r="HU18" s="193"/>
      <c r="HV18" s="193"/>
      <c r="HW18" s="193"/>
      <c r="HX18" s="193"/>
      <c r="HY18" s="193"/>
      <c r="HZ18" s="193"/>
      <c r="IA18" s="193"/>
      <c r="IB18" s="193"/>
      <c r="IC18" s="193"/>
      <c r="ID18" s="193"/>
      <c r="IE18" s="193"/>
      <c r="IF18" s="193"/>
      <c r="IG18" s="193"/>
      <c r="IH18" s="193"/>
      <c r="II18" s="193"/>
      <c r="IJ18" s="193"/>
      <c r="IK18" s="193"/>
      <c r="IL18" s="193"/>
      <c r="IM18" s="193"/>
      <c r="IN18" s="193"/>
      <c r="IO18" s="193"/>
      <c r="IP18" s="193"/>
      <c r="IQ18" s="193"/>
      <c r="IR18" s="193"/>
      <c r="IS18" s="193"/>
      <c r="IT18" s="193"/>
      <c r="IU18" s="193"/>
      <c r="IV18" s="193"/>
      <c r="IW18" s="193"/>
      <c r="IX18" s="193"/>
      <c r="IY18" s="193"/>
      <c r="IZ18" s="193"/>
      <c r="JA18" s="193"/>
      <c r="JB18" s="193"/>
      <c r="JC18" s="193"/>
      <c r="JD18" s="193"/>
      <c r="JE18" s="193"/>
      <c r="JF18" s="193"/>
      <c r="JG18" s="193"/>
      <c r="JH18" s="193"/>
      <c r="JI18" s="193"/>
      <c r="JJ18" s="193"/>
      <c r="JK18" s="193"/>
      <c r="JL18" s="193"/>
      <c r="JM18" s="193"/>
      <c r="JN18" s="193"/>
      <c r="JO18" s="193"/>
      <c r="JP18" s="193"/>
      <c r="JQ18" s="193"/>
      <c r="JR18" s="193"/>
      <c r="JS18" s="193"/>
      <c r="JT18" s="193"/>
      <c r="JU18" s="193"/>
      <c r="JV18" s="193"/>
      <c r="JW18" s="193"/>
      <c r="JX18" s="193"/>
      <c r="JY18" s="193"/>
      <c r="JZ18" s="193"/>
      <c r="KA18" s="193"/>
      <c r="KB18" s="193"/>
      <c r="KC18" s="193"/>
      <c r="KD18" s="193"/>
      <c r="KE18" s="193"/>
      <c r="KF18" s="193"/>
      <c r="KG18" s="193"/>
      <c r="KH18" s="193"/>
      <c r="KI18" s="193"/>
      <c r="KJ18" s="193"/>
      <c r="KK18" s="193"/>
      <c r="KL18" s="193"/>
      <c r="KM18" s="193"/>
      <c r="KN18" s="193"/>
      <c r="KO18" s="193"/>
      <c r="KP18" s="193"/>
      <c r="KQ18" s="193"/>
      <c r="KR18" s="193"/>
      <c r="KS18" s="193"/>
      <c r="KT18" s="193"/>
      <c r="KU18" s="193"/>
      <c r="KV18" s="193"/>
      <c r="KW18" s="193"/>
      <c r="KX18" s="193"/>
      <c r="KY18" s="193"/>
      <c r="KZ18" s="193"/>
      <c r="LA18" s="193"/>
      <c r="LB18" s="193"/>
      <c r="LC18" s="193"/>
      <c r="LD18" s="193"/>
      <c r="LE18" s="193"/>
      <c r="LF18" s="193"/>
      <c r="LG18" s="193"/>
      <c r="LH18" s="193"/>
      <c r="LI18" s="193"/>
      <c r="LJ18" s="193"/>
      <c r="LK18" s="193"/>
      <c r="LL18" s="193"/>
      <c r="LM18" s="193"/>
      <c r="LN18" s="193"/>
      <c r="LO18" s="193"/>
      <c r="LP18" s="193"/>
      <c r="LQ18" s="193"/>
      <c r="LR18" s="193"/>
      <c r="LS18" s="193"/>
      <c r="LT18" s="193"/>
      <c r="LU18" s="193"/>
      <c r="LV18" s="193"/>
      <c r="LW18" s="193"/>
      <c r="LX18" s="193"/>
      <c r="LY18" s="193"/>
      <c r="LZ18" s="193"/>
      <c r="MA18" s="193"/>
      <c r="MB18" s="193"/>
      <c r="MC18" s="193"/>
      <c r="MD18" s="193"/>
      <c r="ME18" s="193"/>
      <c r="MF18" s="193"/>
      <c r="MG18" s="193"/>
      <c r="MH18" s="193"/>
      <c r="MI18" s="193"/>
      <c r="MJ18" s="193"/>
      <c r="MK18" s="193"/>
      <c r="ML18" s="193"/>
      <c r="MM18" s="193"/>
      <c r="MN18" s="193"/>
      <c r="MO18" s="193"/>
      <c r="MP18" s="193"/>
      <c r="MQ18" s="193"/>
      <c r="MR18" s="193"/>
      <c r="MS18" s="193"/>
      <c r="MT18" s="193"/>
      <c r="MU18" s="193"/>
      <c r="MV18" s="193"/>
      <c r="MW18" s="193"/>
      <c r="MX18" s="193"/>
      <c r="MY18" s="193"/>
      <c r="MZ18" s="193"/>
      <c r="NA18" s="193"/>
      <c r="NB18" s="193"/>
      <c r="NC18" s="193"/>
      <c r="ND18" s="193"/>
      <c r="NE18" s="193"/>
      <c r="NF18" s="193"/>
      <c r="NG18" s="193"/>
      <c r="NH18" s="193"/>
      <c r="NI18" s="193"/>
      <c r="NJ18" s="193"/>
      <c r="NK18" s="193"/>
      <c r="NL18" s="193"/>
      <c r="NM18" s="193"/>
      <c r="NN18" s="193"/>
      <c r="NO18" s="193"/>
      <c r="NP18" s="193"/>
      <c r="NQ18" s="193"/>
      <c r="NR18" s="193"/>
      <c r="NS18" s="193"/>
      <c r="NT18" s="193"/>
      <c r="NU18" s="193"/>
      <c r="NV18" s="193"/>
      <c r="NW18" s="193"/>
      <c r="NX18" s="193"/>
      <c r="NY18" s="193"/>
      <c r="NZ18" s="193"/>
      <c r="OA18" s="193"/>
      <c r="OB18" s="193"/>
      <c r="OC18" s="193"/>
      <c r="OD18" s="193"/>
      <c r="OE18" s="193"/>
      <c r="OF18" s="193"/>
      <c r="OG18" s="193"/>
      <c r="OH18" s="193"/>
      <c r="OI18" s="193"/>
      <c r="OJ18" s="193"/>
      <c r="OK18" s="193"/>
      <c r="OL18" s="193"/>
      <c r="OM18" s="193"/>
      <c r="ON18" s="193"/>
      <c r="OO18" s="193"/>
      <c r="OP18" s="193"/>
      <c r="OQ18" s="193"/>
      <c r="OR18" s="193"/>
      <c r="OS18" s="193"/>
      <c r="OT18" s="193"/>
      <c r="OU18" s="193"/>
      <c r="OV18" s="193"/>
      <c r="OW18" s="193"/>
      <c r="OX18" s="193"/>
      <c r="OY18" s="193"/>
      <c r="OZ18" s="193"/>
      <c r="PA18" s="193"/>
      <c r="PB18" s="193"/>
      <c r="PC18" s="193"/>
      <c r="PD18" s="193"/>
      <c r="PE18" s="193"/>
      <c r="PF18" s="193"/>
      <c r="PG18" s="193"/>
      <c r="PH18" s="193"/>
      <c r="PI18" s="193"/>
      <c r="PJ18" s="193"/>
      <c r="PK18" s="193"/>
      <c r="PL18" s="193"/>
      <c r="PM18" s="193"/>
      <c r="PN18" s="193"/>
      <c r="PO18" s="193"/>
      <c r="PP18" s="193"/>
      <c r="PQ18" s="193"/>
      <c r="PR18" s="193"/>
      <c r="PS18" s="193"/>
      <c r="PT18" s="193"/>
      <c r="PU18" s="193"/>
      <c r="PV18" s="193"/>
      <c r="PW18" s="193"/>
      <c r="PX18" s="193"/>
      <c r="PY18" s="193"/>
      <c r="PZ18" s="193"/>
      <c r="QA18" s="193"/>
      <c r="QB18" s="193"/>
      <c r="QC18" s="193"/>
      <c r="QD18" s="193"/>
      <c r="QE18" s="193"/>
      <c r="QF18" s="193"/>
      <c r="QG18" s="193"/>
      <c r="QH18" s="193"/>
      <c r="QI18" s="193"/>
      <c r="QJ18" s="193"/>
      <c r="QK18" s="193"/>
      <c r="QL18" s="193"/>
      <c r="QM18" s="193"/>
      <c r="QN18" s="193"/>
      <c r="QO18" s="193"/>
      <c r="QP18" s="193"/>
      <c r="QQ18" s="193"/>
      <c r="QR18" s="193"/>
      <c r="QS18" s="193"/>
      <c r="QT18" s="193"/>
      <c r="QU18" s="193"/>
      <c r="QV18" s="193"/>
      <c r="QW18" s="193"/>
      <c r="QX18" s="193"/>
      <c r="QY18" s="193"/>
      <c r="QZ18" s="193"/>
      <c r="RA18" s="193"/>
      <c r="RB18" s="193"/>
      <c r="RC18" s="193"/>
      <c r="RD18" s="193"/>
      <c r="RE18" s="193"/>
      <c r="RF18" s="193"/>
      <c r="RG18" s="193"/>
      <c r="RH18" s="193"/>
      <c r="RI18" s="193"/>
      <c r="RJ18" s="193"/>
      <c r="RK18" s="193"/>
      <c r="RL18" s="193"/>
      <c r="RM18" s="193"/>
      <c r="RN18" s="193"/>
      <c r="RO18" s="193"/>
      <c r="RP18" s="193"/>
      <c r="RQ18" s="193"/>
      <c r="RR18" s="193"/>
      <c r="RS18" s="193"/>
      <c r="RT18" s="193"/>
      <c r="RU18" s="193"/>
      <c r="RV18" s="193"/>
      <c r="RW18" s="193"/>
      <c r="RX18" s="193"/>
      <c r="RY18" s="193"/>
      <c r="RZ18" s="193"/>
      <c r="SA18" s="193"/>
      <c r="SB18" s="193"/>
      <c r="SC18" s="193"/>
      <c r="SD18" s="193"/>
      <c r="SE18" s="193"/>
      <c r="SF18" s="193"/>
      <c r="SG18" s="193"/>
      <c r="SH18" s="193"/>
      <c r="SI18" s="193"/>
      <c r="SJ18" s="193"/>
      <c r="SK18" s="193"/>
      <c r="SL18" s="193"/>
      <c r="SM18" s="193"/>
      <c r="SN18" s="193"/>
      <c r="SO18" s="193"/>
      <c r="SP18" s="193"/>
      <c r="SQ18" s="193"/>
      <c r="SR18" s="193"/>
      <c r="SS18" s="193"/>
      <c r="ST18" s="193"/>
      <c r="SU18" s="193"/>
      <c r="SV18" s="193"/>
      <c r="SW18" s="193"/>
      <c r="SX18" s="193"/>
      <c r="SY18" s="193"/>
      <c r="SZ18" s="193"/>
      <c r="TA18" s="193"/>
      <c r="TB18" s="193"/>
      <c r="TC18" s="193"/>
      <c r="TD18" s="193"/>
      <c r="TE18" s="193"/>
      <c r="TF18" s="193"/>
      <c r="TG18" s="193"/>
      <c r="TH18" s="193"/>
      <c r="TI18" s="193"/>
      <c r="TJ18" s="193"/>
      <c r="TK18" s="193"/>
      <c r="TL18" s="193"/>
      <c r="TM18" s="193"/>
      <c r="TN18" s="193"/>
      <c r="TO18" s="193"/>
      <c r="TP18" s="193"/>
      <c r="TQ18" s="193"/>
      <c r="TR18" s="193"/>
      <c r="TS18" s="193"/>
      <c r="TT18" s="193"/>
      <c r="TU18" s="193"/>
      <c r="TV18" s="193"/>
      <c r="TW18" s="193"/>
      <c r="TX18" s="193"/>
      <c r="TY18" s="193"/>
      <c r="TZ18" s="193"/>
      <c r="UA18" s="193"/>
      <c r="UB18" s="193"/>
      <c r="UC18" s="193"/>
      <c r="UD18" s="193"/>
      <c r="UE18" s="193"/>
      <c r="UF18" s="193"/>
      <c r="UG18" s="193"/>
      <c r="UH18" s="193"/>
      <c r="UI18" s="193"/>
      <c r="UJ18" s="193"/>
      <c r="UK18" s="193"/>
      <c r="UL18" s="193"/>
      <c r="UM18" s="193"/>
      <c r="UN18" s="193"/>
      <c r="UO18" s="193"/>
      <c r="UP18" s="193"/>
      <c r="UQ18" s="193"/>
      <c r="UR18" s="193"/>
      <c r="US18" s="193"/>
      <c r="UT18" s="193"/>
      <c r="UU18" s="193"/>
      <c r="UV18" s="193"/>
      <c r="UW18" s="193"/>
      <c r="UX18" s="193"/>
      <c r="UY18" s="193"/>
      <c r="UZ18" s="193"/>
      <c r="VA18" s="193"/>
      <c r="VB18" s="193"/>
      <c r="VC18" s="193"/>
      <c r="VD18" s="193"/>
      <c r="VE18" s="193"/>
      <c r="VF18" s="193"/>
      <c r="VG18" s="193"/>
      <c r="VH18" s="193"/>
      <c r="VI18" s="193"/>
      <c r="VJ18" s="193"/>
      <c r="VK18" s="193"/>
      <c r="VL18" s="193"/>
      <c r="VM18" s="193"/>
      <c r="VN18" s="193"/>
      <c r="VO18" s="193"/>
      <c r="VP18" s="193"/>
      <c r="VQ18" s="193"/>
      <c r="VR18" s="193"/>
      <c r="VS18" s="193"/>
      <c r="VT18" s="193"/>
      <c r="VU18" s="193"/>
      <c r="VV18" s="193"/>
      <c r="VW18" s="193"/>
      <c r="VX18" s="193"/>
      <c r="VY18" s="193"/>
      <c r="VZ18" s="193"/>
      <c r="WA18" s="193"/>
      <c r="WB18" s="193"/>
      <c r="WC18" s="193"/>
      <c r="WD18" s="193"/>
      <c r="WE18" s="193"/>
      <c r="WF18" s="193"/>
      <c r="WG18" s="193"/>
      <c r="WH18" s="193"/>
      <c r="WI18" s="193"/>
      <c r="WJ18" s="193"/>
      <c r="WK18" s="193"/>
      <c r="WL18" s="193"/>
      <c r="WM18" s="193"/>
      <c r="WN18" s="193"/>
      <c r="WO18" s="193"/>
      <c r="WP18" s="193"/>
      <c r="WQ18" s="193"/>
      <c r="WR18" s="193"/>
      <c r="WS18" s="193"/>
      <c r="WT18" s="193"/>
      <c r="WU18" s="193"/>
      <c r="WV18" s="193"/>
      <c r="WW18" s="193"/>
      <c r="WX18" s="193"/>
      <c r="WY18" s="193"/>
      <c r="WZ18" s="193"/>
      <c r="XA18" s="193"/>
      <c r="XB18" s="193"/>
      <c r="XC18" s="193"/>
      <c r="XD18" s="193"/>
      <c r="XE18" s="193"/>
      <c r="XF18" s="193"/>
      <c r="XG18" s="193"/>
      <c r="XH18" s="193"/>
      <c r="XI18" s="193"/>
      <c r="XJ18" s="193"/>
      <c r="XK18" s="193"/>
      <c r="XL18" s="193"/>
      <c r="XM18" s="193"/>
      <c r="XN18" s="193"/>
      <c r="XO18" s="193"/>
      <c r="XP18" s="193"/>
      <c r="XQ18" s="193"/>
      <c r="XR18" s="193"/>
      <c r="XS18" s="193"/>
      <c r="XT18" s="193"/>
      <c r="XU18" s="193"/>
      <c r="XV18" s="193"/>
      <c r="XW18" s="193"/>
      <c r="XX18" s="193"/>
      <c r="XY18" s="193"/>
      <c r="XZ18" s="193"/>
      <c r="YA18" s="193"/>
      <c r="YB18" s="193"/>
      <c r="YC18" s="193"/>
      <c r="YD18" s="193"/>
      <c r="YE18" s="193"/>
      <c r="YF18" s="193"/>
      <c r="YG18" s="193"/>
      <c r="YH18" s="193"/>
      <c r="YI18" s="193"/>
      <c r="YJ18" s="193"/>
      <c r="YK18" s="193"/>
      <c r="YL18" s="193"/>
      <c r="YM18" s="193"/>
      <c r="YN18" s="193"/>
      <c r="YO18" s="193"/>
      <c r="YP18" s="193"/>
      <c r="YQ18" s="193"/>
      <c r="YR18" s="193"/>
      <c r="YS18" s="193"/>
      <c r="YT18" s="193"/>
      <c r="YU18" s="193"/>
      <c r="YV18" s="193"/>
      <c r="YW18" s="193"/>
      <c r="YX18" s="193"/>
      <c r="YY18" s="193"/>
      <c r="YZ18" s="193"/>
      <c r="ZA18" s="193"/>
      <c r="ZB18" s="193"/>
      <c r="ZC18" s="193"/>
      <c r="ZD18" s="193"/>
      <c r="ZE18" s="193"/>
      <c r="ZF18" s="193"/>
      <c r="ZG18" s="193"/>
      <c r="ZH18" s="193"/>
      <c r="ZI18" s="193"/>
      <c r="ZJ18" s="193"/>
      <c r="ZK18" s="193"/>
      <c r="ZL18" s="193"/>
      <c r="ZM18" s="193"/>
      <c r="ZN18" s="193"/>
      <c r="ZO18" s="193"/>
      <c r="ZP18" s="193"/>
      <c r="ZQ18" s="193"/>
      <c r="ZR18" s="193"/>
      <c r="ZS18" s="193"/>
      <c r="ZT18" s="193"/>
      <c r="ZU18" s="193"/>
      <c r="ZV18" s="193"/>
      <c r="ZW18" s="193"/>
      <c r="ZX18" s="193"/>
      <c r="ZY18" s="193"/>
      <c r="ZZ18" s="193"/>
      <c r="AAA18" s="193"/>
      <c r="AAB18" s="193"/>
      <c r="AAC18" s="193"/>
    </row>
    <row r="19" spans="1:705" s="188" customFormat="1" x14ac:dyDescent="0.25">
      <c r="A19" s="194"/>
      <c r="B19" s="194"/>
      <c r="C19" s="195"/>
      <c r="D19" s="143" t="s">
        <v>186</v>
      </c>
      <c r="E19" s="194" t="s">
        <v>440</v>
      </c>
      <c r="F19" s="194"/>
      <c r="G19" s="28" t="s">
        <v>441</v>
      </c>
      <c r="H19" s="143" t="s">
        <v>185</v>
      </c>
      <c r="I19" s="196" t="s">
        <v>159</v>
      </c>
      <c r="J19" s="189">
        <f t="shared" si="1"/>
        <v>12</v>
      </c>
      <c r="K19" s="197"/>
      <c r="L19" s="227">
        <v>12</v>
      </c>
      <c r="M19" s="197"/>
      <c r="N19" s="198"/>
      <c r="O19" s="202"/>
      <c r="P19" s="198"/>
      <c r="Q19" s="199"/>
      <c r="R19" s="197"/>
      <c r="S19" s="197"/>
      <c r="T19" s="197"/>
      <c r="U19" s="197"/>
      <c r="V19" s="197"/>
      <c r="W19" s="197"/>
      <c r="X19" s="197"/>
      <c r="Y19" s="200" t="s">
        <v>171</v>
      </c>
      <c r="Z19" s="228">
        <v>6</v>
      </c>
      <c r="AA19" s="229" t="s">
        <v>161</v>
      </c>
      <c r="AB19" s="229" t="s">
        <v>161</v>
      </c>
      <c r="AC19" s="201"/>
      <c r="AD19" s="201"/>
      <c r="AE19" s="201"/>
      <c r="AF19" s="201"/>
      <c r="AG19" s="201"/>
      <c r="AH19" s="201"/>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c r="FV19" s="193"/>
      <c r="FW19" s="193"/>
      <c r="FX19" s="193"/>
      <c r="FY19" s="193"/>
      <c r="FZ19" s="193"/>
      <c r="GA19" s="193"/>
      <c r="GB19" s="193"/>
      <c r="GC19" s="193"/>
      <c r="GD19" s="193"/>
      <c r="GE19" s="193"/>
      <c r="GF19" s="193"/>
      <c r="GG19" s="193"/>
      <c r="GH19" s="193"/>
      <c r="GI19" s="193"/>
      <c r="GJ19" s="193"/>
      <c r="GK19" s="193"/>
      <c r="GL19" s="193"/>
      <c r="GM19" s="193"/>
      <c r="GN19" s="193"/>
      <c r="GO19" s="193"/>
      <c r="GP19" s="193"/>
      <c r="GQ19" s="193"/>
      <c r="GR19" s="193"/>
      <c r="GS19" s="193"/>
      <c r="GT19" s="193"/>
      <c r="GU19" s="193"/>
      <c r="GV19" s="193"/>
      <c r="GW19" s="193"/>
      <c r="GX19" s="193"/>
      <c r="GY19" s="193"/>
      <c r="GZ19" s="193"/>
      <c r="HA19" s="193"/>
      <c r="HB19" s="193"/>
      <c r="HC19" s="193"/>
      <c r="HD19" s="193"/>
      <c r="HE19" s="193"/>
      <c r="HF19" s="193"/>
      <c r="HG19" s="193"/>
      <c r="HH19" s="193"/>
      <c r="HI19" s="193"/>
      <c r="HJ19" s="193"/>
      <c r="HK19" s="193"/>
      <c r="HL19" s="193"/>
      <c r="HM19" s="193"/>
      <c r="HN19" s="193"/>
      <c r="HO19" s="193"/>
      <c r="HP19" s="193"/>
      <c r="HQ19" s="193"/>
      <c r="HR19" s="193"/>
      <c r="HS19" s="193"/>
      <c r="HT19" s="193"/>
      <c r="HU19" s="193"/>
      <c r="HV19" s="193"/>
      <c r="HW19" s="193"/>
      <c r="HX19" s="193"/>
      <c r="HY19" s="193"/>
      <c r="HZ19" s="193"/>
      <c r="IA19" s="193"/>
      <c r="IB19" s="193"/>
      <c r="IC19" s="193"/>
      <c r="ID19" s="193"/>
      <c r="IE19" s="193"/>
      <c r="IF19" s="193"/>
      <c r="IG19" s="193"/>
      <c r="IH19" s="193"/>
      <c r="II19" s="193"/>
      <c r="IJ19" s="193"/>
      <c r="IK19" s="193"/>
      <c r="IL19" s="193"/>
      <c r="IM19" s="193"/>
      <c r="IN19" s="193"/>
      <c r="IO19" s="193"/>
      <c r="IP19" s="193"/>
      <c r="IQ19" s="193"/>
      <c r="IR19" s="193"/>
      <c r="IS19" s="193"/>
      <c r="IT19" s="193"/>
      <c r="IU19" s="193"/>
      <c r="IV19" s="193"/>
      <c r="IW19" s="193"/>
      <c r="IX19" s="193"/>
      <c r="IY19" s="193"/>
      <c r="IZ19" s="193"/>
      <c r="JA19" s="193"/>
      <c r="JB19" s="193"/>
      <c r="JC19" s="193"/>
      <c r="JD19" s="193"/>
      <c r="JE19" s="193"/>
      <c r="JF19" s="193"/>
      <c r="JG19" s="193"/>
      <c r="JH19" s="193"/>
      <c r="JI19" s="193"/>
      <c r="JJ19" s="193"/>
      <c r="JK19" s="193"/>
      <c r="JL19" s="193"/>
      <c r="JM19" s="193"/>
      <c r="JN19" s="193"/>
      <c r="JO19" s="193"/>
      <c r="JP19" s="193"/>
      <c r="JQ19" s="193"/>
      <c r="JR19" s="193"/>
      <c r="JS19" s="193"/>
      <c r="JT19" s="193"/>
      <c r="JU19" s="193"/>
      <c r="JV19" s="193"/>
      <c r="JW19" s="193"/>
      <c r="JX19" s="193"/>
      <c r="JY19" s="193"/>
      <c r="JZ19" s="193"/>
      <c r="KA19" s="193"/>
      <c r="KB19" s="193"/>
      <c r="KC19" s="193"/>
      <c r="KD19" s="193"/>
      <c r="KE19" s="193"/>
      <c r="KF19" s="193"/>
      <c r="KG19" s="193"/>
      <c r="KH19" s="193"/>
      <c r="KI19" s="193"/>
      <c r="KJ19" s="193"/>
      <c r="KK19" s="193"/>
      <c r="KL19" s="193"/>
      <c r="KM19" s="193"/>
      <c r="KN19" s="193"/>
      <c r="KO19" s="193"/>
      <c r="KP19" s="193"/>
      <c r="KQ19" s="193"/>
      <c r="KR19" s="193"/>
      <c r="KS19" s="193"/>
      <c r="KT19" s="193"/>
      <c r="KU19" s="193"/>
      <c r="KV19" s="193"/>
      <c r="KW19" s="193"/>
      <c r="KX19" s="193"/>
      <c r="KY19" s="193"/>
      <c r="KZ19" s="193"/>
      <c r="LA19" s="193"/>
      <c r="LB19" s="193"/>
      <c r="LC19" s="193"/>
      <c r="LD19" s="193"/>
      <c r="LE19" s="193"/>
      <c r="LF19" s="193"/>
      <c r="LG19" s="193"/>
      <c r="LH19" s="193"/>
      <c r="LI19" s="193"/>
      <c r="LJ19" s="193"/>
      <c r="LK19" s="193"/>
      <c r="LL19" s="193"/>
      <c r="LM19" s="193"/>
      <c r="LN19" s="193"/>
      <c r="LO19" s="193"/>
      <c r="LP19" s="193"/>
      <c r="LQ19" s="193"/>
      <c r="LR19" s="193"/>
      <c r="LS19" s="193"/>
      <c r="LT19" s="193"/>
      <c r="LU19" s="193"/>
      <c r="LV19" s="193"/>
      <c r="LW19" s="193"/>
      <c r="LX19" s="193"/>
      <c r="LY19" s="193"/>
      <c r="LZ19" s="193"/>
      <c r="MA19" s="193"/>
      <c r="MB19" s="193"/>
      <c r="MC19" s="193"/>
      <c r="MD19" s="193"/>
      <c r="ME19" s="193"/>
      <c r="MF19" s="193"/>
      <c r="MG19" s="193"/>
      <c r="MH19" s="193"/>
      <c r="MI19" s="193"/>
      <c r="MJ19" s="193"/>
      <c r="MK19" s="193"/>
      <c r="ML19" s="193"/>
      <c r="MM19" s="193"/>
      <c r="MN19" s="193"/>
      <c r="MO19" s="193"/>
      <c r="MP19" s="193"/>
      <c r="MQ19" s="193"/>
      <c r="MR19" s="193"/>
      <c r="MS19" s="193"/>
      <c r="MT19" s="193"/>
      <c r="MU19" s="193"/>
      <c r="MV19" s="193"/>
      <c r="MW19" s="193"/>
      <c r="MX19" s="193"/>
      <c r="MY19" s="193"/>
      <c r="MZ19" s="193"/>
      <c r="NA19" s="193"/>
      <c r="NB19" s="193"/>
      <c r="NC19" s="193"/>
      <c r="ND19" s="193"/>
      <c r="NE19" s="193"/>
      <c r="NF19" s="193"/>
      <c r="NG19" s="193"/>
      <c r="NH19" s="193"/>
      <c r="NI19" s="193"/>
      <c r="NJ19" s="193"/>
      <c r="NK19" s="193"/>
      <c r="NL19" s="193"/>
      <c r="NM19" s="193"/>
      <c r="NN19" s="193"/>
      <c r="NO19" s="193"/>
      <c r="NP19" s="193"/>
      <c r="NQ19" s="193"/>
      <c r="NR19" s="193"/>
      <c r="NS19" s="193"/>
      <c r="NT19" s="193"/>
      <c r="NU19" s="193"/>
      <c r="NV19" s="193"/>
      <c r="NW19" s="193"/>
      <c r="NX19" s="193"/>
      <c r="NY19" s="193"/>
      <c r="NZ19" s="193"/>
      <c r="OA19" s="193"/>
      <c r="OB19" s="193"/>
      <c r="OC19" s="193"/>
      <c r="OD19" s="193"/>
      <c r="OE19" s="193"/>
      <c r="OF19" s="193"/>
      <c r="OG19" s="193"/>
      <c r="OH19" s="193"/>
      <c r="OI19" s="193"/>
      <c r="OJ19" s="193"/>
      <c r="OK19" s="193"/>
      <c r="OL19" s="193"/>
      <c r="OM19" s="193"/>
      <c r="ON19" s="193"/>
      <c r="OO19" s="193"/>
      <c r="OP19" s="193"/>
      <c r="OQ19" s="193"/>
      <c r="OR19" s="193"/>
      <c r="OS19" s="193"/>
      <c r="OT19" s="193"/>
      <c r="OU19" s="193"/>
      <c r="OV19" s="193"/>
      <c r="OW19" s="193"/>
      <c r="OX19" s="193"/>
      <c r="OY19" s="193"/>
      <c r="OZ19" s="193"/>
      <c r="PA19" s="193"/>
      <c r="PB19" s="193"/>
      <c r="PC19" s="193"/>
      <c r="PD19" s="193"/>
      <c r="PE19" s="193"/>
      <c r="PF19" s="193"/>
      <c r="PG19" s="193"/>
      <c r="PH19" s="193"/>
      <c r="PI19" s="193"/>
      <c r="PJ19" s="193"/>
      <c r="PK19" s="193"/>
      <c r="PL19" s="193"/>
      <c r="PM19" s="193"/>
      <c r="PN19" s="193"/>
      <c r="PO19" s="193"/>
      <c r="PP19" s="193"/>
      <c r="PQ19" s="193"/>
      <c r="PR19" s="193"/>
      <c r="PS19" s="193"/>
      <c r="PT19" s="193"/>
      <c r="PU19" s="193"/>
      <c r="PV19" s="193"/>
      <c r="PW19" s="193"/>
      <c r="PX19" s="193"/>
      <c r="PY19" s="193"/>
      <c r="PZ19" s="193"/>
      <c r="QA19" s="193"/>
      <c r="QB19" s="193"/>
      <c r="QC19" s="193"/>
      <c r="QD19" s="193"/>
      <c r="QE19" s="193"/>
      <c r="QF19" s="193"/>
      <c r="QG19" s="193"/>
      <c r="QH19" s="193"/>
      <c r="QI19" s="193"/>
      <c r="QJ19" s="193"/>
      <c r="QK19" s="193"/>
      <c r="QL19" s="193"/>
      <c r="QM19" s="193"/>
      <c r="QN19" s="193"/>
      <c r="QO19" s="193"/>
      <c r="QP19" s="193"/>
      <c r="QQ19" s="193"/>
      <c r="QR19" s="193"/>
      <c r="QS19" s="193"/>
      <c r="QT19" s="193"/>
      <c r="QU19" s="193"/>
      <c r="QV19" s="193"/>
      <c r="QW19" s="193"/>
      <c r="QX19" s="193"/>
      <c r="QY19" s="193"/>
      <c r="QZ19" s="193"/>
      <c r="RA19" s="193"/>
      <c r="RB19" s="193"/>
      <c r="RC19" s="193"/>
      <c r="RD19" s="193"/>
      <c r="RE19" s="193"/>
      <c r="RF19" s="193"/>
      <c r="RG19" s="193"/>
      <c r="RH19" s="193"/>
      <c r="RI19" s="193"/>
      <c r="RJ19" s="193"/>
      <c r="RK19" s="193"/>
      <c r="RL19" s="193"/>
      <c r="RM19" s="193"/>
      <c r="RN19" s="193"/>
      <c r="RO19" s="193"/>
      <c r="RP19" s="193"/>
      <c r="RQ19" s="193"/>
      <c r="RR19" s="193"/>
      <c r="RS19" s="193"/>
      <c r="RT19" s="193"/>
      <c r="RU19" s="193"/>
      <c r="RV19" s="193"/>
      <c r="RW19" s="193"/>
      <c r="RX19" s="193"/>
      <c r="RY19" s="193"/>
      <c r="RZ19" s="193"/>
      <c r="SA19" s="193"/>
      <c r="SB19" s="193"/>
      <c r="SC19" s="193"/>
      <c r="SD19" s="193"/>
      <c r="SE19" s="193"/>
      <c r="SF19" s="193"/>
      <c r="SG19" s="193"/>
      <c r="SH19" s="193"/>
      <c r="SI19" s="193"/>
      <c r="SJ19" s="193"/>
      <c r="SK19" s="193"/>
      <c r="SL19" s="193"/>
      <c r="SM19" s="193"/>
      <c r="SN19" s="193"/>
      <c r="SO19" s="193"/>
      <c r="SP19" s="193"/>
      <c r="SQ19" s="193"/>
      <c r="SR19" s="193"/>
      <c r="SS19" s="193"/>
      <c r="ST19" s="193"/>
      <c r="SU19" s="193"/>
      <c r="SV19" s="193"/>
      <c r="SW19" s="193"/>
      <c r="SX19" s="193"/>
      <c r="SY19" s="193"/>
      <c r="SZ19" s="193"/>
      <c r="TA19" s="193"/>
      <c r="TB19" s="193"/>
      <c r="TC19" s="193"/>
      <c r="TD19" s="193"/>
      <c r="TE19" s="193"/>
      <c r="TF19" s="193"/>
      <c r="TG19" s="193"/>
      <c r="TH19" s="193"/>
      <c r="TI19" s="193"/>
      <c r="TJ19" s="193"/>
      <c r="TK19" s="193"/>
      <c r="TL19" s="193"/>
      <c r="TM19" s="193"/>
      <c r="TN19" s="193"/>
      <c r="TO19" s="193"/>
      <c r="TP19" s="193"/>
      <c r="TQ19" s="193"/>
      <c r="TR19" s="193"/>
      <c r="TS19" s="193"/>
      <c r="TT19" s="193"/>
      <c r="TU19" s="193"/>
      <c r="TV19" s="193"/>
      <c r="TW19" s="193"/>
      <c r="TX19" s="193"/>
      <c r="TY19" s="193"/>
      <c r="TZ19" s="193"/>
      <c r="UA19" s="193"/>
      <c r="UB19" s="193"/>
      <c r="UC19" s="193"/>
      <c r="UD19" s="193"/>
      <c r="UE19" s="193"/>
      <c r="UF19" s="193"/>
      <c r="UG19" s="193"/>
      <c r="UH19" s="193"/>
      <c r="UI19" s="193"/>
      <c r="UJ19" s="193"/>
      <c r="UK19" s="193"/>
      <c r="UL19" s="193"/>
      <c r="UM19" s="193"/>
      <c r="UN19" s="193"/>
      <c r="UO19" s="193"/>
      <c r="UP19" s="193"/>
      <c r="UQ19" s="193"/>
      <c r="UR19" s="193"/>
      <c r="US19" s="193"/>
      <c r="UT19" s="193"/>
      <c r="UU19" s="193"/>
      <c r="UV19" s="193"/>
      <c r="UW19" s="193"/>
      <c r="UX19" s="193"/>
      <c r="UY19" s="193"/>
      <c r="UZ19" s="193"/>
      <c r="VA19" s="193"/>
      <c r="VB19" s="193"/>
      <c r="VC19" s="193"/>
      <c r="VD19" s="193"/>
      <c r="VE19" s="193"/>
      <c r="VF19" s="193"/>
      <c r="VG19" s="193"/>
      <c r="VH19" s="193"/>
      <c r="VI19" s="193"/>
      <c r="VJ19" s="193"/>
      <c r="VK19" s="193"/>
      <c r="VL19" s="193"/>
      <c r="VM19" s="193"/>
      <c r="VN19" s="193"/>
      <c r="VO19" s="193"/>
      <c r="VP19" s="193"/>
      <c r="VQ19" s="193"/>
      <c r="VR19" s="193"/>
      <c r="VS19" s="193"/>
      <c r="VT19" s="193"/>
      <c r="VU19" s="193"/>
      <c r="VV19" s="193"/>
      <c r="VW19" s="193"/>
      <c r="VX19" s="193"/>
      <c r="VY19" s="193"/>
      <c r="VZ19" s="193"/>
      <c r="WA19" s="193"/>
      <c r="WB19" s="193"/>
      <c r="WC19" s="193"/>
      <c r="WD19" s="193"/>
      <c r="WE19" s="193"/>
      <c r="WF19" s="193"/>
      <c r="WG19" s="193"/>
      <c r="WH19" s="193"/>
      <c r="WI19" s="193"/>
      <c r="WJ19" s="193"/>
      <c r="WK19" s="193"/>
      <c r="WL19" s="193"/>
      <c r="WM19" s="193"/>
      <c r="WN19" s="193"/>
      <c r="WO19" s="193"/>
      <c r="WP19" s="193"/>
      <c r="WQ19" s="193"/>
      <c r="WR19" s="193"/>
      <c r="WS19" s="193"/>
      <c r="WT19" s="193"/>
      <c r="WU19" s="193"/>
      <c r="WV19" s="193"/>
      <c r="WW19" s="193"/>
      <c r="WX19" s="193"/>
      <c r="WY19" s="193"/>
      <c r="WZ19" s="193"/>
      <c r="XA19" s="193"/>
      <c r="XB19" s="193"/>
      <c r="XC19" s="193"/>
      <c r="XD19" s="193"/>
      <c r="XE19" s="193"/>
      <c r="XF19" s="193"/>
      <c r="XG19" s="193"/>
      <c r="XH19" s="193"/>
      <c r="XI19" s="193"/>
      <c r="XJ19" s="193"/>
      <c r="XK19" s="193"/>
      <c r="XL19" s="193"/>
      <c r="XM19" s="193"/>
      <c r="XN19" s="193"/>
      <c r="XO19" s="193"/>
      <c r="XP19" s="193"/>
      <c r="XQ19" s="193"/>
      <c r="XR19" s="193"/>
      <c r="XS19" s="193"/>
      <c r="XT19" s="193"/>
      <c r="XU19" s="193"/>
      <c r="XV19" s="193"/>
      <c r="XW19" s="193"/>
      <c r="XX19" s="193"/>
      <c r="XY19" s="193"/>
      <c r="XZ19" s="193"/>
      <c r="YA19" s="193"/>
      <c r="YB19" s="193"/>
      <c r="YC19" s="193"/>
      <c r="YD19" s="193"/>
      <c r="YE19" s="193"/>
      <c r="YF19" s="193"/>
      <c r="YG19" s="193"/>
      <c r="YH19" s="193"/>
      <c r="YI19" s="193"/>
      <c r="YJ19" s="193"/>
      <c r="YK19" s="193"/>
      <c r="YL19" s="193"/>
      <c r="YM19" s="193"/>
      <c r="YN19" s="193"/>
      <c r="YO19" s="193"/>
      <c r="YP19" s="193"/>
      <c r="YQ19" s="193"/>
      <c r="YR19" s="193"/>
      <c r="YS19" s="193"/>
      <c r="YT19" s="193"/>
      <c r="YU19" s="193"/>
      <c r="YV19" s="193"/>
      <c r="YW19" s="193"/>
      <c r="YX19" s="193"/>
      <c r="YY19" s="193"/>
      <c r="YZ19" s="193"/>
      <c r="ZA19" s="193"/>
      <c r="ZB19" s="193"/>
      <c r="ZC19" s="193"/>
      <c r="ZD19" s="193"/>
      <c r="ZE19" s="193"/>
      <c r="ZF19" s="193"/>
      <c r="ZG19" s="193"/>
      <c r="ZH19" s="193"/>
      <c r="ZI19" s="193"/>
      <c r="ZJ19" s="193"/>
      <c r="ZK19" s="193"/>
      <c r="ZL19" s="193"/>
      <c r="ZM19" s="193"/>
      <c r="ZN19" s="193"/>
      <c r="ZO19" s="193"/>
      <c r="ZP19" s="193"/>
      <c r="ZQ19" s="193"/>
      <c r="ZR19" s="193"/>
      <c r="ZS19" s="193"/>
      <c r="ZT19" s="193"/>
      <c r="ZU19" s="193"/>
      <c r="ZV19" s="193"/>
      <c r="ZW19" s="193"/>
      <c r="ZX19" s="193"/>
      <c r="ZY19" s="193"/>
      <c r="ZZ19" s="193"/>
      <c r="AAA19" s="193"/>
      <c r="AAB19" s="193"/>
      <c r="AAC19" s="193"/>
    </row>
    <row r="20" spans="1:705" s="188" customFormat="1" x14ac:dyDescent="0.25">
      <c r="A20" s="194"/>
      <c r="B20" s="194"/>
      <c r="C20" s="195"/>
      <c r="D20" s="143" t="s">
        <v>186</v>
      </c>
      <c r="E20" s="194" t="s">
        <v>442</v>
      </c>
      <c r="F20" s="194"/>
      <c r="G20" s="28" t="s">
        <v>443</v>
      </c>
      <c r="H20" s="143" t="s">
        <v>185</v>
      </c>
      <c r="I20" s="196" t="s">
        <v>159</v>
      </c>
      <c r="J20" s="189">
        <f t="shared" si="1"/>
        <v>12</v>
      </c>
      <c r="K20" s="227">
        <v>4</v>
      </c>
      <c r="L20" s="227">
        <v>8</v>
      </c>
      <c r="M20" s="197"/>
      <c r="N20" s="198"/>
      <c r="O20" s="202"/>
      <c r="P20" s="198"/>
      <c r="Q20" s="199"/>
      <c r="R20" s="197"/>
      <c r="S20" s="197"/>
      <c r="T20" s="197"/>
      <c r="U20" s="197"/>
      <c r="V20" s="197"/>
      <c r="W20" s="197"/>
      <c r="X20" s="197"/>
      <c r="Y20" s="200" t="s">
        <v>171</v>
      </c>
      <c r="Z20" s="228">
        <v>1</v>
      </c>
      <c r="AA20" s="229" t="s">
        <v>161</v>
      </c>
      <c r="AB20" s="229" t="s">
        <v>161</v>
      </c>
      <c r="AC20" s="201"/>
      <c r="AD20" s="201"/>
      <c r="AE20" s="201"/>
      <c r="AF20" s="201"/>
      <c r="AG20" s="201"/>
      <c r="AH20" s="201"/>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193"/>
      <c r="FA20" s="193"/>
      <c r="FB20" s="193"/>
      <c r="FC20" s="193"/>
      <c r="FD20" s="193"/>
      <c r="FE20" s="193"/>
      <c r="FF20" s="193"/>
      <c r="FG20" s="193"/>
      <c r="FH20" s="193"/>
      <c r="FI20" s="193"/>
      <c r="FJ20" s="193"/>
      <c r="FK20" s="193"/>
      <c r="FL20" s="193"/>
      <c r="FM20" s="193"/>
      <c r="FN20" s="193"/>
      <c r="FO20" s="193"/>
      <c r="FP20" s="193"/>
      <c r="FQ20" s="193"/>
      <c r="FR20" s="193"/>
      <c r="FS20" s="193"/>
      <c r="FT20" s="193"/>
      <c r="FU20" s="193"/>
      <c r="FV20" s="193"/>
      <c r="FW20" s="193"/>
      <c r="FX20" s="193"/>
      <c r="FY20" s="193"/>
      <c r="FZ20" s="193"/>
      <c r="GA20" s="193"/>
      <c r="GB20" s="193"/>
      <c r="GC20" s="193"/>
      <c r="GD20" s="193"/>
      <c r="GE20" s="193"/>
      <c r="GF20" s="193"/>
      <c r="GG20" s="193"/>
      <c r="GH20" s="193"/>
      <c r="GI20" s="193"/>
      <c r="GJ20" s="193"/>
      <c r="GK20" s="193"/>
      <c r="GL20" s="193"/>
      <c r="GM20" s="193"/>
      <c r="GN20" s="193"/>
      <c r="GO20" s="193"/>
      <c r="GP20" s="193"/>
      <c r="GQ20" s="193"/>
      <c r="GR20" s="193"/>
      <c r="GS20" s="193"/>
      <c r="GT20" s="193"/>
      <c r="GU20" s="193"/>
      <c r="GV20" s="193"/>
      <c r="GW20" s="193"/>
      <c r="GX20" s="193"/>
      <c r="GY20" s="193"/>
      <c r="GZ20" s="193"/>
      <c r="HA20" s="193"/>
      <c r="HB20" s="193"/>
      <c r="HC20" s="193"/>
      <c r="HD20" s="193"/>
      <c r="HE20" s="193"/>
      <c r="HF20" s="193"/>
      <c r="HG20" s="193"/>
      <c r="HH20" s="193"/>
      <c r="HI20" s="193"/>
      <c r="HJ20" s="193"/>
      <c r="HK20" s="193"/>
      <c r="HL20" s="193"/>
      <c r="HM20" s="193"/>
      <c r="HN20" s="193"/>
      <c r="HO20" s="193"/>
      <c r="HP20" s="193"/>
      <c r="HQ20" s="193"/>
      <c r="HR20" s="193"/>
      <c r="HS20" s="193"/>
      <c r="HT20" s="193"/>
      <c r="HU20" s="193"/>
      <c r="HV20" s="193"/>
      <c r="HW20" s="193"/>
      <c r="HX20" s="193"/>
      <c r="HY20" s="193"/>
      <c r="HZ20" s="193"/>
      <c r="IA20" s="193"/>
      <c r="IB20" s="193"/>
      <c r="IC20" s="193"/>
      <c r="ID20" s="193"/>
      <c r="IE20" s="193"/>
      <c r="IF20" s="193"/>
      <c r="IG20" s="193"/>
      <c r="IH20" s="193"/>
      <c r="II20" s="193"/>
      <c r="IJ20" s="193"/>
      <c r="IK20" s="193"/>
      <c r="IL20" s="193"/>
      <c r="IM20" s="193"/>
      <c r="IN20" s="193"/>
      <c r="IO20" s="193"/>
      <c r="IP20" s="193"/>
      <c r="IQ20" s="193"/>
      <c r="IR20" s="193"/>
      <c r="IS20" s="193"/>
      <c r="IT20" s="193"/>
      <c r="IU20" s="193"/>
      <c r="IV20" s="193"/>
      <c r="IW20" s="193"/>
      <c r="IX20" s="193"/>
      <c r="IY20" s="193"/>
      <c r="IZ20" s="193"/>
      <c r="JA20" s="193"/>
      <c r="JB20" s="193"/>
      <c r="JC20" s="193"/>
      <c r="JD20" s="193"/>
      <c r="JE20" s="193"/>
      <c r="JF20" s="193"/>
      <c r="JG20" s="193"/>
      <c r="JH20" s="193"/>
      <c r="JI20" s="193"/>
      <c r="JJ20" s="193"/>
      <c r="JK20" s="193"/>
      <c r="JL20" s="193"/>
      <c r="JM20" s="193"/>
      <c r="JN20" s="193"/>
      <c r="JO20" s="193"/>
      <c r="JP20" s="193"/>
      <c r="JQ20" s="193"/>
      <c r="JR20" s="193"/>
      <c r="JS20" s="193"/>
      <c r="JT20" s="193"/>
      <c r="JU20" s="193"/>
      <c r="JV20" s="193"/>
      <c r="JW20" s="193"/>
      <c r="JX20" s="193"/>
      <c r="JY20" s="193"/>
      <c r="JZ20" s="193"/>
      <c r="KA20" s="193"/>
      <c r="KB20" s="193"/>
      <c r="KC20" s="193"/>
      <c r="KD20" s="193"/>
      <c r="KE20" s="193"/>
      <c r="KF20" s="193"/>
      <c r="KG20" s="193"/>
      <c r="KH20" s="193"/>
      <c r="KI20" s="193"/>
      <c r="KJ20" s="193"/>
      <c r="KK20" s="193"/>
      <c r="KL20" s="193"/>
      <c r="KM20" s="193"/>
      <c r="KN20" s="193"/>
      <c r="KO20" s="193"/>
      <c r="KP20" s="193"/>
      <c r="KQ20" s="193"/>
      <c r="KR20" s="193"/>
      <c r="KS20" s="193"/>
      <c r="KT20" s="193"/>
      <c r="KU20" s="193"/>
      <c r="KV20" s="193"/>
      <c r="KW20" s="193"/>
      <c r="KX20" s="193"/>
      <c r="KY20" s="193"/>
      <c r="KZ20" s="193"/>
      <c r="LA20" s="193"/>
      <c r="LB20" s="193"/>
      <c r="LC20" s="193"/>
      <c r="LD20" s="193"/>
      <c r="LE20" s="193"/>
      <c r="LF20" s="193"/>
      <c r="LG20" s="193"/>
      <c r="LH20" s="193"/>
      <c r="LI20" s="193"/>
      <c r="LJ20" s="193"/>
      <c r="LK20" s="193"/>
      <c r="LL20" s="193"/>
      <c r="LM20" s="193"/>
      <c r="LN20" s="193"/>
      <c r="LO20" s="193"/>
      <c r="LP20" s="193"/>
      <c r="LQ20" s="193"/>
      <c r="LR20" s="193"/>
      <c r="LS20" s="193"/>
      <c r="LT20" s="193"/>
      <c r="LU20" s="193"/>
      <c r="LV20" s="193"/>
      <c r="LW20" s="193"/>
      <c r="LX20" s="193"/>
      <c r="LY20" s="193"/>
      <c r="LZ20" s="193"/>
      <c r="MA20" s="193"/>
      <c r="MB20" s="193"/>
      <c r="MC20" s="193"/>
      <c r="MD20" s="193"/>
      <c r="ME20" s="193"/>
      <c r="MF20" s="193"/>
      <c r="MG20" s="193"/>
      <c r="MH20" s="193"/>
      <c r="MI20" s="193"/>
      <c r="MJ20" s="193"/>
      <c r="MK20" s="193"/>
      <c r="ML20" s="193"/>
      <c r="MM20" s="193"/>
      <c r="MN20" s="193"/>
      <c r="MO20" s="193"/>
      <c r="MP20" s="193"/>
      <c r="MQ20" s="193"/>
      <c r="MR20" s="193"/>
      <c r="MS20" s="193"/>
      <c r="MT20" s="193"/>
      <c r="MU20" s="193"/>
      <c r="MV20" s="193"/>
      <c r="MW20" s="193"/>
      <c r="MX20" s="193"/>
      <c r="MY20" s="193"/>
      <c r="MZ20" s="193"/>
      <c r="NA20" s="193"/>
      <c r="NB20" s="193"/>
      <c r="NC20" s="193"/>
      <c r="ND20" s="193"/>
      <c r="NE20" s="193"/>
      <c r="NF20" s="193"/>
      <c r="NG20" s="193"/>
      <c r="NH20" s="193"/>
      <c r="NI20" s="193"/>
      <c r="NJ20" s="193"/>
      <c r="NK20" s="193"/>
      <c r="NL20" s="193"/>
      <c r="NM20" s="193"/>
      <c r="NN20" s="193"/>
      <c r="NO20" s="193"/>
      <c r="NP20" s="193"/>
      <c r="NQ20" s="193"/>
      <c r="NR20" s="193"/>
      <c r="NS20" s="193"/>
      <c r="NT20" s="193"/>
      <c r="NU20" s="193"/>
      <c r="NV20" s="193"/>
      <c r="NW20" s="193"/>
      <c r="NX20" s="193"/>
      <c r="NY20" s="193"/>
      <c r="NZ20" s="193"/>
      <c r="OA20" s="193"/>
      <c r="OB20" s="193"/>
      <c r="OC20" s="193"/>
      <c r="OD20" s="193"/>
      <c r="OE20" s="193"/>
      <c r="OF20" s="193"/>
      <c r="OG20" s="193"/>
      <c r="OH20" s="193"/>
      <c r="OI20" s="193"/>
      <c r="OJ20" s="193"/>
      <c r="OK20" s="193"/>
      <c r="OL20" s="193"/>
      <c r="OM20" s="193"/>
      <c r="ON20" s="193"/>
      <c r="OO20" s="193"/>
      <c r="OP20" s="193"/>
      <c r="OQ20" s="193"/>
      <c r="OR20" s="193"/>
      <c r="OS20" s="193"/>
      <c r="OT20" s="193"/>
      <c r="OU20" s="193"/>
      <c r="OV20" s="193"/>
      <c r="OW20" s="193"/>
      <c r="OX20" s="193"/>
      <c r="OY20" s="193"/>
      <c r="OZ20" s="193"/>
      <c r="PA20" s="193"/>
      <c r="PB20" s="193"/>
      <c r="PC20" s="193"/>
      <c r="PD20" s="193"/>
      <c r="PE20" s="193"/>
      <c r="PF20" s="193"/>
      <c r="PG20" s="193"/>
      <c r="PH20" s="193"/>
      <c r="PI20" s="193"/>
      <c r="PJ20" s="193"/>
      <c r="PK20" s="193"/>
      <c r="PL20" s="193"/>
      <c r="PM20" s="193"/>
      <c r="PN20" s="193"/>
      <c r="PO20" s="193"/>
      <c r="PP20" s="193"/>
      <c r="PQ20" s="193"/>
      <c r="PR20" s="193"/>
      <c r="PS20" s="193"/>
      <c r="PT20" s="193"/>
      <c r="PU20" s="193"/>
      <c r="PV20" s="193"/>
      <c r="PW20" s="193"/>
      <c r="PX20" s="193"/>
      <c r="PY20" s="193"/>
      <c r="PZ20" s="193"/>
      <c r="QA20" s="193"/>
      <c r="QB20" s="193"/>
      <c r="QC20" s="193"/>
      <c r="QD20" s="193"/>
      <c r="QE20" s="193"/>
      <c r="QF20" s="193"/>
      <c r="QG20" s="193"/>
      <c r="QH20" s="193"/>
      <c r="QI20" s="193"/>
      <c r="QJ20" s="193"/>
      <c r="QK20" s="193"/>
      <c r="QL20" s="193"/>
      <c r="QM20" s="193"/>
      <c r="QN20" s="193"/>
      <c r="QO20" s="193"/>
      <c r="QP20" s="193"/>
      <c r="QQ20" s="193"/>
      <c r="QR20" s="193"/>
      <c r="QS20" s="193"/>
      <c r="QT20" s="193"/>
      <c r="QU20" s="193"/>
      <c r="QV20" s="193"/>
      <c r="QW20" s="193"/>
      <c r="QX20" s="193"/>
      <c r="QY20" s="193"/>
      <c r="QZ20" s="193"/>
      <c r="RA20" s="193"/>
      <c r="RB20" s="193"/>
      <c r="RC20" s="193"/>
      <c r="RD20" s="193"/>
      <c r="RE20" s="193"/>
      <c r="RF20" s="193"/>
      <c r="RG20" s="193"/>
      <c r="RH20" s="193"/>
      <c r="RI20" s="193"/>
      <c r="RJ20" s="193"/>
      <c r="RK20" s="193"/>
      <c r="RL20" s="193"/>
      <c r="RM20" s="193"/>
      <c r="RN20" s="193"/>
      <c r="RO20" s="193"/>
      <c r="RP20" s="193"/>
      <c r="RQ20" s="193"/>
      <c r="RR20" s="193"/>
      <c r="RS20" s="193"/>
      <c r="RT20" s="193"/>
      <c r="RU20" s="193"/>
      <c r="RV20" s="193"/>
      <c r="RW20" s="193"/>
      <c r="RX20" s="193"/>
      <c r="RY20" s="193"/>
      <c r="RZ20" s="193"/>
      <c r="SA20" s="193"/>
      <c r="SB20" s="193"/>
      <c r="SC20" s="193"/>
      <c r="SD20" s="193"/>
      <c r="SE20" s="193"/>
      <c r="SF20" s="193"/>
      <c r="SG20" s="193"/>
      <c r="SH20" s="193"/>
      <c r="SI20" s="193"/>
      <c r="SJ20" s="193"/>
      <c r="SK20" s="193"/>
      <c r="SL20" s="193"/>
      <c r="SM20" s="193"/>
      <c r="SN20" s="193"/>
      <c r="SO20" s="193"/>
      <c r="SP20" s="193"/>
      <c r="SQ20" s="193"/>
      <c r="SR20" s="193"/>
      <c r="SS20" s="193"/>
      <c r="ST20" s="193"/>
      <c r="SU20" s="193"/>
      <c r="SV20" s="193"/>
      <c r="SW20" s="193"/>
      <c r="SX20" s="193"/>
      <c r="SY20" s="193"/>
      <c r="SZ20" s="193"/>
      <c r="TA20" s="193"/>
      <c r="TB20" s="193"/>
      <c r="TC20" s="193"/>
      <c r="TD20" s="193"/>
      <c r="TE20" s="193"/>
      <c r="TF20" s="193"/>
      <c r="TG20" s="193"/>
      <c r="TH20" s="193"/>
      <c r="TI20" s="193"/>
      <c r="TJ20" s="193"/>
      <c r="TK20" s="193"/>
      <c r="TL20" s="193"/>
      <c r="TM20" s="193"/>
      <c r="TN20" s="193"/>
      <c r="TO20" s="193"/>
      <c r="TP20" s="193"/>
      <c r="TQ20" s="193"/>
      <c r="TR20" s="193"/>
      <c r="TS20" s="193"/>
      <c r="TT20" s="193"/>
      <c r="TU20" s="193"/>
      <c r="TV20" s="193"/>
      <c r="TW20" s="193"/>
      <c r="TX20" s="193"/>
      <c r="TY20" s="193"/>
      <c r="TZ20" s="193"/>
      <c r="UA20" s="193"/>
      <c r="UB20" s="193"/>
      <c r="UC20" s="193"/>
      <c r="UD20" s="193"/>
      <c r="UE20" s="193"/>
      <c r="UF20" s="193"/>
      <c r="UG20" s="193"/>
      <c r="UH20" s="193"/>
      <c r="UI20" s="193"/>
      <c r="UJ20" s="193"/>
      <c r="UK20" s="193"/>
      <c r="UL20" s="193"/>
      <c r="UM20" s="193"/>
      <c r="UN20" s="193"/>
      <c r="UO20" s="193"/>
      <c r="UP20" s="193"/>
      <c r="UQ20" s="193"/>
      <c r="UR20" s="193"/>
      <c r="US20" s="193"/>
      <c r="UT20" s="193"/>
      <c r="UU20" s="193"/>
      <c r="UV20" s="193"/>
      <c r="UW20" s="193"/>
      <c r="UX20" s="193"/>
      <c r="UY20" s="193"/>
      <c r="UZ20" s="193"/>
      <c r="VA20" s="193"/>
      <c r="VB20" s="193"/>
      <c r="VC20" s="193"/>
      <c r="VD20" s="193"/>
      <c r="VE20" s="193"/>
      <c r="VF20" s="193"/>
      <c r="VG20" s="193"/>
      <c r="VH20" s="193"/>
      <c r="VI20" s="193"/>
      <c r="VJ20" s="193"/>
      <c r="VK20" s="193"/>
      <c r="VL20" s="193"/>
      <c r="VM20" s="193"/>
      <c r="VN20" s="193"/>
      <c r="VO20" s="193"/>
      <c r="VP20" s="193"/>
      <c r="VQ20" s="193"/>
      <c r="VR20" s="193"/>
      <c r="VS20" s="193"/>
      <c r="VT20" s="193"/>
      <c r="VU20" s="193"/>
      <c r="VV20" s="193"/>
      <c r="VW20" s="193"/>
      <c r="VX20" s="193"/>
      <c r="VY20" s="193"/>
      <c r="VZ20" s="193"/>
      <c r="WA20" s="193"/>
      <c r="WB20" s="193"/>
      <c r="WC20" s="193"/>
      <c r="WD20" s="193"/>
      <c r="WE20" s="193"/>
      <c r="WF20" s="193"/>
      <c r="WG20" s="193"/>
      <c r="WH20" s="193"/>
      <c r="WI20" s="193"/>
      <c r="WJ20" s="193"/>
      <c r="WK20" s="193"/>
      <c r="WL20" s="193"/>
      <c r="WM20" s="193"/>
      <c r="WN20" s="193"/>
      <c r="WO20" s="193"/>
      <c r="WP20" s="193"/>
      <c r="WQ20" s="193"/>
      <c r="WR20" s="193"/>
      <c r="WS20" s="193"/>
      <c r="WT20" s="193"/>
      <c r="WU20" s="193"/>
      <c r="WV20" s="193"/>
      <c r="WW20" s="193"/>
      <c r="WX20" s="193"/>
      <c r="WY20" s="193"/>
      <c r="WZ20" s="193"/>
      <c r="XA20" s="193"/>
      <c r="XB20" s="193"/>
      <c r="XC20" s="193"/>
      <c r="XD20" s="193"/>
      <c r="XE20" s="193"/>
      <c r="XF20" s="193"/>
      <c r="XG20" s="193"/>
      <c r="XH20" s="193"/>
      <c r="XI20" s="193"/>
      <c r="XJ20" s="193"/>
      <c r="XK20" s="193"/>
      <c r="XL20" s="193"/>
      <c r="XM20" s="193"/>
      <c r="XN20" s="193"/>
      <c r="XO20" s="193"/>
      <c r="XP20" s="193"/>
      <c r="XQ20" s="193"/>
      <c r="XR20" s="193"/>
      <c r="XS20" s="193"/>
      <c r="XT20" s="193"/>
      <c r="XU20" s="193"/>
      <c r="XV20" s="193"/>
      <c r="XW20" s="193"/>
      <c r="XX20" s="193"/>
      <c r="XY20" s="193"/>
      <c r="XZ20" s="193"/>
      <c r="YA20" s="193"/>
      <c r="YB20" s="193"/>
      <c r="YC20" s="193"/>
      <c r="YD20" s="193"/>
      <c r="YE20" s="193"/>
      <c r="YF20" s="193"/>
      <c r="YG20" s="193"/>
      <c r="YH20" s="193"/>
      <c r="YI20" s="193"/>
      <c r="YJ20" s="193"/>
      <c r="YK20" s="193"/>
      <c r="YL20" s="193"/>
      <c r="YM20" s="193"/>
      <c r="YN20" s="193"/>
      <c r="YO20" s="193"/>
      <c r="YP20" s="193"/>
      <c r="YQ20" s="193"/>
      <c r="YR20" s="193"/>
      <c r="YS20" s="193"/>
      <c r="YT20" s="193"/>
      <c r="YU20" s="193"/>
      <c r="YV20" s="193"/>
      <c r="YW20" s="193"/>
      <c r="YX20" s="193"/>
      <c r="YY20" s="193"/>
      <c r="YZ20" s="193"/>
      <c r="ZA20" s="193"/>
      <c r="ZB20" s="193"/>
      <c r="ZC20" s="193"/>
      <c r="ZD20" s="193"/>
      <c r="ZE20" s="193"/>
      <c r="ZF20" s="193"/>
      <c r="ZG20" s="193"/>
      <c r="ZH20" s="193"/>
      <c r="ZI20" s="193"/>
      <c r="ZJ20" s="193"/>
      <c r="ZK20" s="193"/>
      <c r="ZL20" s="193"/>
      <c r="ZM20" s="193"/>
      <c r="ZN20" s="193"/>
      <c r="ZO20" s="193"/>
      <c r="ZP20" s="193"/>
      <c r="ZQ20" s="193"/>
      <c r="ZR20" s="193"/>
      <c r="ZS20" s="193"/>
      <c r="ZT20" s="193"/>
      <c r="ZU20" s="193"/>
      <c r="ZV20" s="193"/>
      <c r="ZW20" s="193"/>
      <c r="ZX20" s="193"/>
      <c r="ZY20" s="193"/>
      <c r="ZZ20" s="193"/>
      <c r="AAA20" s="193"/>
      <c r="AAB20" s="193"/>
      <c r="AAC20" s="193"/>
    </row>
    <row r="21" spans="1:705" s="188" customFormat="1" x14ac:dyDescent="0.25">
      <c r="A21" s="194"/>
      <c r="B21" s="194"/>
      <c r="C21" s="203"/>
      <c r="D21" s="143" t="s">
        <v>186</v>
      </c>
      <c r="E21" s="194" t="s">
        <v>444</v>
      </c>
      <c r="F21" s="194"/>
      <c r="G21" s="230" t="s">
        <v>199</v>
      </c>
      <c r="H21" s="143" t="s">
        <v>185</v>
      </c>
      <c r="I21" s="196" t="s">
        <v>159</v>
      </c>
      <c r="J21" s="189">
        <f t="shared" si="1"/>
        <v>2</v>
      </c>
      <c r="K21" s="227">
        <v>2</v>
      </c>
      <c r="L21" s="197"/>
      <c r="M21" s="197"/>
      <c r="N21" s="198"/>
      <c r="O21" s="202"/>
      <c r="P21" s="198"/>
      <c r="Q21" s="199"/>
      <c r="R21" s="197"/>
      <c r="S21" s="197"/>
      <c r="T21" s="197"/>
      <c r="U21" s="197"/>
      <c r="V21" s="197"/>
      <c r="W21" s="197"/>
      <c r="X21" s="197"/>
      <c r="Y21" s="200" t="s">
        <v>171</v>
      </c>
      <c r="Z21" s="228">
        <v>6</v>
      </c>
      <c r="AA21" s="229" t="s">
        <v>161</v>
      </c>
      <c r="AB21" s="229" t="s">
        <v>161</v>
      </c>
      <c r="AC21" s="201"/>
      <c r="AD21" s="201"/>
      <c r="AE21" s="201"/>
      <c r="AF21" s="201"/>
      <c r="AG21" s="201"/>
      <c r="AH21" s="201"/>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193"/>
      <c r="EU21" s="193"/>
      <c r="EV21" s="193"/>
      <c r="EW21" s="193"/>
      <c r="EX21" s="193"/>
      <c r="EY21" s="193"/>
      <c r="EZ21" s="193"/>
      <c r="FA21" s="193"/>
      <c r="FB21" s="193"/>
      <c r="FC21" s="193"/>
      <c r="FD21" s="193"/>
      <c r="FE21" s="193"/>
      <c r="FF21" s="193"/>
      <c r="FG21" s="193"/>
      <c r="FH21" s="193"/>
      <c r="FI21" s="193"/>
      <c r="FJ21" s="193"/>
      <c r="FK21" s="193"/>
      <c r="FL21" s="193"/>
      <c r="FM21" s="193"/>
      <c r="FN21" s="193"/>
      <c r="FO21" s="193"/>
      <c r="FP21" s="193"/>
      <c r="FQ21" s="193"/>
      <c r="FR21" s="193"/>
      <c r="FS21" s="193"/>
      <c r="FT21" s="193"/>
      <c r="FU21" s="193"/>
      <c r="FV21" s="193"/>
      <c r="FW21" s="193"/>
      <c r="FX21" s="193"/>
      <c r="FY21" s="193"/>
      <c r="FZ21" s="193"/>
      <c r="GA21" s="193"/>
      <c r="GB21" s="193"/>
      <c r="GC21" s="193"/>
      <c r="GD21" s="193"/>
      <c r="GE21" s="193"/>
      <c r="GF21" s="193"/>
      <c r="GG21" s="193"/>
      <c r="GH21" s="193"/>
      <c r="GI21" s="193"/>
      <c r="GJ21" s="193"/>
      <c r="GK21" s="193"/>
      <c r="GL21" s="193"/>
      <c r="GM21" s="193"/>
      <c r="GN21" s="193"/>
      <c r="GO21" s="193"/>
      <c r="GP21" s="193"/>
      <c r="GQ21" s="193"/>
      <c r="GR21" s="193"/>
      <c r="GS21" s="193"/>
      <c r="GT21" s="193"/>
      <c r="GU21" s="193"/>
      <c r="GV21" s="193"/>
      <c r="GW21" s="193"/>
      <c r="GX21" s="193"/>
      <c r="GY21" s="193"/>
      <c r="GZ21" s="193"/>
      <c r="HA21" s="193"/>
      <c r="HB21" s="193"/>
      <c r="HC21" s="193"/>
      <c r="HD21" s="193"/>
      <c r="HE21" s="193"/>
      <c r="HF21" s="193"/>
      <c r="HG21" s="193"/>
      <c r="HH21" s="193"/>
      <c r="HI21" s="193"/>
      <c r="HJ21" s="193"/>
      <c r="HK21" s="193"/>
      <c r="HL21" s="193"/>
      <c r="HM21" s="193"/>
      <c r="HN21" s="193"/>
      <c r="HO21" s="193"/>
      <c r="HP21" s="193"/>
      <c r="HQ21" s="193"/>
      <c r="HR21" s="193"/>
      <c r="HS21" s="193"/>
      <c r="HT21" s="193"/>
      <c r="HU21" s="193"/>
      <c r="HV21" s="193"/>
      <c r="HW21" s="193"/>
      <c r="HX21" s="193"/>
      <c r="HY21" s="193"/>
      <c r="HZ21" s="193"/>
      <c r="IA21" s="193"/>
      <c r="IB21" s="193"/>
      <c r="IC21" s="193"/>
      <c r="ID21" s="193"/>
      <c r="IE21" s="193"/>
      <c r="IF21" s="193"/>
      <c r="IG21" s="193"/>
      <c r="IH21" s="193"/>
      <c r="II21" s="193"/>
      <c r="IJ21" s="193"/>
      <c r="IK21" s="193"/>
      <c r="IL21" s="193"/>
      <c r="IM21" s="193"/>
      <c r="IN21" s="193"/>
      <c r="IO21" s="193"/>
      <c r="IP21" s="193"/>
      <c r="IQ21" s="193"/>
      <c r="IR21" s="193"/>
      <c r="IS21" s="193"/>
      <c r="IT21" s="193"/>
      <c r="IU21" s="193"/>
      <c r="IV21" s="193"/>
      <c r="IW21" s="193"/>
      <c r="IX21" s="193"/>
      <c r="IY21" s="193"/>
      <c r="IZ21" s="193"/>
      <c r="JA21" s="193"/>
      <c r="JB21" s="193"/>
      <c r="JC21" s="193"/>
      <c r="JD21" s="193"/>
      <c r="JE21" s="193"/>
      <c r="JF21" s="193"/>
      <c r="JG21" s="193"/>
      <c r="JH21" s="193"/>
      <c r="JI21" s="193"/>
      <c r="JJ21" s="193"/>
      <c r="JK21" s="193"/>
      <c r="JL21" s="193"/>
      <c r="JM21" s="193"/>
      <c r="JN21" s="193"/>
      <c r="JO21" s="193"/>
      <c r="JP21" s="193"/>
      <c r="JQ21" s="193"/>
      <c r="JR21" s="193"/>
      <c r="JS21" s="193"/>
      <c r="JT21" s="193"/>
      <c r="JU21" s="193"/>
      <c r="JV21" s="193"/>
      <c r="JW21" s="193"/>
      <c r="JX21" s="193"/>
      <c r="JY21" s="193"/>
      <c r="JZ21" s="193"/>
      <c r="KA21" s="193"/>
      <c r="KB21" s="193"/>
      <c r="KC21" s="193"/>
      <c r="KD21" s="193"/>
      <c r="KE21" s="193"/>
      <c r="KF21" s="193"/>
      <c r="KG21" s="193"/>
      <c r="KH21" s="193"/>
      <c r="KI21" s="193"/>
      <c r="KJ21" s="193"/>
      <c r="KK21" s="193"/>
      <c r="KL21" s="193"/>
      <c r="KM21" s="193"/>
      <c r="KN21" s="193"/>
      <c r="KO21" s="193"/>
      <c r="KP21" s="193"/>
      <c r="KQ21" s="193"/>
      <c r="KR21" s="193"/>
      <c r="KS21" s="193"/>
      <c r="KT21" s="193"/>
      <c r="KU21" s="193"/>
      <c r="KV21" s="193"/>
      <c r="KW21" s="193"/>
      <c r="KX21" s="193"/>
      <c r="KY21" s="193"/>
      <c r="KZ21" s="193"/>
      <c r="LA21" s="193"/>
      <c r="LB21" s="193"/>
      <c r="LC21" s="193"/>
      <c r="LD21" s="193"/>
      <c r="LE21" s="193"/>
      <c r="LF21" s="193"/>
      <c r="LG21" s="193"/>
      <c r="LH21" s="193"/>
      <c r="LI21" s="193"/>
      <c r="LJ21" s="193"/>
      <c r="LK21" s="193"/>
      <c r="LL21" s="193"/>
      <c r="LM21" s="193"/>
      <c r="LN21" s="193"/>
      <c r="LO21" s="193"/>
      <c r="LP21" s="193"/>
      <c r="LQ21" s="193"/>
      <c r="LR21" s="193"/>
      <c r="LS21" s="193"/>
      <c r="LT21" s="193"/>
      <c r="LU21" s="193"/>
      <c r="LV21" s="193"/>
      <c r="LW21" s="193"/>
      <c r="LX21" s="193"/>
      <c r="LY21" s="193"/>
      <c r="LZ21" s="193"/>
      <c r="MA21" s="193"/>
      <c r="MB21" s="193"/>
      <c r="MC21" s="193"/>
      <c r="MD21" s="193"/>
      <c r="ME21" s="193"/>
      <c r="MF21" s="193"/>
      <c r="MG21" s="193"/>
      <c r="MH21" s="193"/>
      <c r="MI21" s="193"/>
      <c r="MJ21" s="193"/>
      <c r="MK21" s="193"/>
      <c r="ML21" s="193"/>
      <c r="MM21" s="193"/>
      <c r="MN21" s="193"/>
      <c r="MO21" s="193"/>
      <c r="MP21" s="193"/>
      <c r="MQ21" s="193"/>
      <c r="MR21" s="193"/>
      <c r="MS21" s="193"/>
      <c r="MT21" s="193"/>
      <c r="MU21" s="193"/>
      <c r="MV21" s="193"/>
      <c r="MW21" s="193"/>
      <c r="MX21" s="193"/>
      <c r="MY21" s="193"/>
      <c r="MZ21" s="193"/>
      <c r="NA21" s="193"/>
      <c r="NB21" s="193"/>
      <c r="NC21" s="193"/>
      <c r="ND21" s="193"/>
      <c r="NE21" s="193"/>
      <c r="NF21" s="193"/>
      <c r="NG21" s="193"/>
      <c r="NH21" s="193"/>
      <c r="NI21" s="193"/>
      <c r="NJ21" s="193"/>
      <c r="NK21" s="193"/>
      <c r="NL21" s="193"/>
      <c r="NM21" s="193"/>
      <c r="NN21" s="193"/>
      <c r="NO21" s="193"/>
      <c r="NP21" s="193"/>
      <c r="NQ21" s="193"/>
      <c r="NR21" s="193"/>
      <c r="NS21" s="193"/>
      <c r="NT21" s="193"/>
      <c r="NU21" s="193"/>
      <c r="NV21" s="193"/>
      <c r="NW21" s="193"/>
      <c r="NX21" s="193"/>
      <c r="NY21" s="193"/>
      <c r="NZ21" s="193"/>
      <c r="OA21" s="193"/>
      <c r="OB21" s="193"/>
      <c r="OC21" s="193"/>
      <c r="OD21" s="193"/>
      <c r="OE21" s="193"/>
      <c r="OF21" s="193"/>
      <c r="OG21" s="193"/>
      <c r="OH21" s="193"/>
      <c r="OI21" s="193"/>
      <c r="OJ21" s="193"/>
      <c r="OK21" s="193"/>
      <c r="OL21" s="193"/>
      <c r="OM21" s="193"/>
      <c r="ON21" s="193"/>
      <c r="OO21" s="193"/>
      <c r="OP21" s="193"/>
      <c r="OQ21" s="193"/>
      <c r="OR21" s="193"/>
      <c r="OS21" s="193"/>
      <c r="OT21" s="193"/>
      <c r="OU21" s="193"/>
      <c r="OV21" s="193"/>
      <c r="OW21" s="193"/>
      <c r="OX21" s="193"/>
      <c r="OY21" s="193"/>
      <c r="OZ21" s="193"/>
      <c r="PA21" s="193"/>
      <c r="PB21" s="193"/>
      <c r="PC21" s="193"/>
      <c r="PD21" s="193"/>
      <c r="PE21" s="193"/>
      <c r="PF21" s="193"/>
      <c r="PG21" s="193"/>
      <c r="PH21" s="193"/>
      <c r="PI21" s="193"/>
      <c r="PJ21" s="193"/>
      <c r="PK21" s="193"/>
      <c r="PL21" s="193"/>
      <c r="PM21" s="193"/>
      <c r="PN21" s="193"/>
      <c r="PO21" s="193"/>
      <c r="PP21" s="193"/>
      <c r="PQ21" s="193"/>
      <c r="PR21" s="193"/>
      <c r="PS21" s="193"/>
      <c r="PT21" s="193"/>
      <c r="PU21" s="193"/>
      <c r="PV21" s="193"/>
      <c r="PW21" s="193"/>
      <c r="PX21" s="193"/>
      <c r="PY21" s="193"/>
      <c r="PZ21" s="193"/>
      <c r="QA21" s="193"/>
      <c r="QB21" s="193"/>
      <c r="QC21" s="193"/>
      <c r="QD21" s="193"/>
      <c r="QE21" s="193"/>
      <c r="QF21" s="193"/>
      <c r="QG21" s="193"/>
      <c r="QH21" s="193"/>
      <c r="QI21" s="193"/>
      <c r="QJ21" s="193"/>
      <c r="QK21" s="193"/>
      <c r="QL21" s="193"/>
      <c r="QM21" s="193"/>
      <c r="QN21" s="193"/>
      <c r="QO21" s="193"/>
      <c r="QP21" s="193"/>
      <c r="QQ21" s="193"/>
      <c r="QR21" s="193"/>
      <c r="QS21" s="193"/>
      <c r="QT21" s="193"/>
      <c r="QU21" s="193"/>
      <c r="QV21" s="193"/>
      <c r="QW21" s="193"/>
      <c r="QX21" s="193"/>
      <c r="QY21" s="193"/>
      <c r="QZ21" s="193"/>
      <c r="RA21" s="193"/>
      <c r="RB21" s="193"/>
      <c r="RC21" s="193"/>
      <c r="RD21" s="193"/>
      <c r="RE21" s="193"/>
      <c r="RF21" s="193"/>
      <c r="RG21" s="193"/>
      <c r="RH21" s="193"/>
      <c r="RI21" s="193"/>
      <c r="RJ21" s="193"/>
      <c r="RK21" s="193"/>
      <c r="RL21" s="193"/>
      <c r="RM21" s="193"/>
      <c r="RN21" s="193"/>
      <c r="RO21" s="193"/>
      <c r="RP21" s="193"/>
      <c r="RQ21" s="193"/>
      <c r="RR21" s="193"/>
      <c r="RS21" s="193"/>
      <c r="RT21" s="193"/>
      <c r="RU21" s="193"/>
      <c r="RV21" s="193"/>
      <c r="RW21" s="193"/>
      <c r="RX21" s="193"/>
      <c r="RY21" s="193"/>
      <c r="RZ21" s="193"/>
      <c r="SA21" s="193"/>
      <c r="SB21" s="193"/>
      <c r="SC21" s="193"/>
      <c r="SD21" s="193"/>
      <c r="SE21" s="193"/>
      <c r="SF21" s="193"/>
      <c r="SG21" s="193"/>
      <c r="SH21" s="193"/>
      <c r="SI21" s="193"/>
      <c r="SJ21" s="193"/>
      <c r="SK21" s="193"/>
      <c r="SL21" s="193"/>
      <c r="SM21" s="193"/>
      <c r="SN21" s="193"/>
      <c r="SO21" s="193"/>
      <c r="SP21" s="193"/>
      <c r="SQ21" s="193"/>
      <c r="SR21" s="193"/>
      <c r="SS21" s="193"/>
      <c r="ST21" s="193"/>
      <c r="SU21" s="193"/>
      <c r="SV21" s="193"/>
      <c r="SW21" s="193"/>
      <c r="SX21" s="193"/>
      <c r="SY21" s="193"/>
      <c r="SZ21" s="193"/>
      <c r="TA21" s="193"/>
      <c r="TB21" s="193"/>
      <c r="TC21" s="193"/>
      <c r="TD21" s="193"/>
      <c r="TE21" s="193"/>
      <c r="TF21" s="193"/>
      <c r="TG21" s="193"/>
      <c r="TH21" s="193"/>
      <c r="TI21" s="193"/>
      <c r="TJ21" s="193"/>
      <c r="TK21" s="193"/>
      <c r="TL21" s="193"/>
      <c r="TM21" s="193"/>
      <c r="TN21" s="193"/>
      <c r="TO21" s="193"/>
      <c r="TP21" s="193"/>
      <c r="TQ21" s="193"/>
      <c r="TR21" s="193"/>
      <c r="TS21" s="193"/>
      <c r="TT21" s="193"/>
      <c r="TU21" s="193"/>
      <c r="TV21" s="193"/>
      <c r="TW21" s="193"/>
      <c r="TX21" s="193"/>
      <c r="TY21" s="193"/>
      <c r="TZ21" s="193"/>
      <c r="UA21" s="193"/>
      <c r="UB21" s="193"/>
      <c r="UC21" s="193"/>
      <c r="UD21" s="193"/>
      <c r="UE21" s="193"/>
      <c r="UF21" s="193"/>
      <c r="UG21" s="193"/>
      <c r="UH21" s="193"/>
      <c r="UI21" s="193"/>
      <c r="UJ21" s="193"/>
      <c r="UK21" s="193"/>
      <c r="UL21" s="193"/>
      <c r="UM21" s="193"/>
      <c r="UN21" s="193"/>
      <c r="UO21" s="193"/>
      <c r="UP21" s="193"/>
      <c r="UQ21" s="193"/>
      <c r="UR21" s="193"/>
      <c r="US21" s="193"/>
      <c r="UT21" s="193"/>
      <c r="UU21" s="193"/>
      <c r="UV21" s="193"/>
      <c r="UW21" s="193"/>
      <c r="UX21" s="193"/>
      <c r="UY21" s="193"/>
      <c r="UZ21" s="193"/>
      <c r="VA21" s="193"/>
      <c r="VB21" s="193"/>
      <c r="VC21" s="193"/>
      <c r="VD21" s="193"/>
      <c r="VE21" s="193"/>
      <c r="VF21" s="193"/>
      <c r="VG21" s="193"/>
      <c r="VH21" s="193"/>
      <c r="VI21" s="193"/>
      <c r="VJ21" s="193"/>
      <c r="VK21" s="193"/>
      <c r="VL21" s="193"/>
      <c r="VM21" s="193"/>
      <c r="VN21" s="193"/>
      <c r="VO21" s="193"/>
      <c r="VP21" s="193"/>
      <c r="VQ21" s="193"/>
      <c r="VR21" s="193"/>
      <c r="VS21" s="193"/>
      <c r="VT21" s="193"/>
      <c r="VU21" s="193"/>
      <c r="VV21" s="193"/>
      <c r="VW21" s="193"/>
      <c r="VX21" s="193"/>
      <c r="VY21" s="193"/>
      <c r="VZ21" s="193"/>
      <c r="WA21" s="193"/>
      <c r="WB21" s="193"/>
      <c r="WC21" s="193"/>
      <c r="WD21" s="193"/>
      <c r="WE21" s="193"/>
      <c r="WF21" s="193"/>
      <c r="WG21" s="193"/>
      <c r="WH21" s="193"/>
      <c r="WI21" s="193"/>
      <c r="WJ21" s="193"/>
      <c r="WK21" s="193"/>
      <c r="WL21" s="193"/>
      <c r="WM21" s="193"/>
      <c r="WN21" s="193"/>
      <c r="WO21" s="193"/>
      <c r="WP21" s="193"/>
      <c r="WQ21" s="193"/>
      <c r="WR21" s="193"/>
      <c r="WS21" s="193"/>
      <c r="WT21" s="193"/>
      <c r="WU21" s="193"/>
      <c r="WV21" s="193"/>
      <c r="WW21" s="193"/>
      <c r="WX21" s="193"/>
      <c r="WY21" s="193"/>
      <c r="WZ21" s="193"/>
      <c r="XA21" s="193"/>
      <c r="XB21" s="193"/>
      <c r="XC21" s="193"/>
      <c r="XD21" s="193"/>
      <c r="XE21" s="193"/>
      <c r="XF21" s="193"/>
      <c r="XG21" s="193"/>
      <c r="XH21" s="193"/>
      <c r="XI21" s="193"/>
      <c r="XJ21" s="193"/>
      <c r="XK21" s="193"/>
      <c r="XL21" s="193"/>
      <c r="XM21" s="193"/>
      <c r="XN21" s="193"/>
      <c r="XO21" s="193"/>
      <c r="XP21" s="193"/>
      <c r="XQ21" s="193"/>
      <c r="XR21" s="193"/>
      <c r="XS21" s="193"/>
      <c r="XT21" s="193"/>
      <c r="XU21" s="193"/>
      <c r="XV21" s="193"/>
      <c r="XW21" s="193"/>
      <c r="XX21" s="193"/>
      <c r="XY21" s="193"/>
      <c r="XZ21" s="193"/>
      <c r="YA21" s="193"/>
      <c r="YB21" s="193"/>
      <c r="YC21" s="193"/>
      <c r="YD21" s="193"/>
      <c r="YE21" s="193"/>
      <c r="YF21" s="193"/>
      <c r="YG21" s="193"/>
      <c r="YH21" s="193"/>
      <c r="YI21" s="193"/>
      <c r="YJ21" s="193"/>
      <c r="YK21" s="193"/>
      <c r="YL21" s="193"/>
      <c r="YM21" s="193"/>
      <c r="YN21" s="193"/>
      <c r="YO21" s="193"/>
      <c r="YP21" s="193"/>
      <c r="YQ21" s="193"/>
      <c r="YR21" s="193"/>
      <c r="YS21" s="193"/>
      <c r="YT21" s="193"/>
      <c r="YU21" s="193"/>
      <c r="YV21" s="193"/>
      <c r="YW21" s="193"/>
      <c r="YX21" s="193"/>
      <c r="YY21" s="193"/>
      <c r="YZ21" s="193"/>
      <c r="ZA21" s="193"/>
      <c r="ZB21" s="193"/>
      <c r="ZC21" s="193"/>
      <c r="ZD21" s="193"/>
      <c r="ZE21" s="193"/>
      <c r="ZF21" s="193"/>
      <c r="ZG21" s="193"/>
      <c r="ZH21" s="193"/>
      <c r="ZI21" s="193"/>
      <c r="ZJ21" s="193"/>
      <c r="ZK21" s="193"/>
      <c r="ZL21" s="193"/>
      <c r="ZM21" s="193"/>
      <c r="ZN21" s="193"/>
      <c r="ZO21" s="193"/>
      <c r="ZP21" s="193"/>
      <c r="ZQ21" s="193"/>
      <c r="ZR21" s="193"/>
      <c r="ZS21" s="193"/>
      <c r="ZT21" s="193"/>
      <c r="ZU21" s="193"/>
      <c r="ZV21" s="193"/>
      <c r="ZW21" s="193"/>
      <c r="ZX21" s="193"/>
      <c r="ZY21" s="193"/>
      <c r="ZZ21" s="193"/>
      <c r="AAA21" s="193"/>
      <c r="AAB21" s="193"/>
      <c r="AAC21" s="193"/>
    </row>
    <row r="22" spans="1:705" s="37" customFormat="1" ht="33" customHeight="1" x14ac:dyDescent="0.25">
      <c r="A22" s="40"/>
      <c r="B22" s="40"/>
      <c r="C22" s="40"/>
      <c r="D22" s="82" t="s">
        <v>164</v>
      </c>
      <c r="E22" s="83" t="s">
        <v>445</v>
      </c>
      <c r="F22" s="83"/>
      <c r="G22" s="84" t="s">
        <v>446</v>
      </c>
      <c r="H22" s="83" t="s">
        <v>185</v>
      </c>
      <c r="I22" s="41"/>
      <c r="J22" s="42">
        <f>MAX(J23,J27,J30,J34)</f>
        <v>63</v>
      </c>
      <c r="K22" s="42"/>
      <c r="L22" s="42"/>
      <c r="M22" s="42"/>
      <c r="N22" s="42"/>
      <c r="O22" s="43"/>
      <c r="P22" s="42"/>
      <c r="Q22" s="44">
        <v>4</v>
      </c>
      <c r="R22" s="43">
        <v>4</v>
      </c>
      <c r="S22" s="43"/>
      <c r="T22" s="43"/>
      <c r="U22" s="43"/>
      <c r="V22" s="43"/>
      <c r="W22" s="43"/>
      <c r="X22" s="43"/>
      <c r="Y22" s="45"/>
      <c r="Z22" s="45"/>
      <c r="AA22" s="43" t="s">
        <v>159</v>
      </c>
      <c r="AB22" s="43" t="s">
        <v>161</v>
      </c>
      <c r="AC22" s="45">
        <v>3</v>
      </c>
      <c r="AD22" s="45" t="s">
        <v>162</v>
      </c>
      <c r="AE22" s="45"/>
      <c r="AF22" s="45"/>
      <c r="AG22" s="45"/>
      <c r="AH22" s="45"/>
    </row>
    <row r="23" spans="1:705" s="37" customFormat="1" x14ac:dyDescent="0.25">
      <c r="A23" s="17"/>
      <c r="B23" s="17"/>
      <c r="C23" s="17"/>
      <c r="D23" s="23" t="s">
        <v>156</v>
      </c>
      <c r="E23" s="17" t="s">
        <v>447</v>
      </c>
      <c r="F23" s="17"/>
      <c r="G23" s="17" t="s">
        <v>448</v>
      </c>
      <c r="H23" s="17" t="s">
        <v>185</v>
      </c>
      <c r="I23" s="35"/>
      <c r="J23" s="18">
        <f>SUM(J24:J26)</f>
        <v>63</v>
      </c>
      <c r="K23" s="18"/>
      <c r="L23" s="18"/>
      <c r="M23" s="18"/>
      <c r="N23" s="18"/>
      <c r="O23" s="18"/>
      <c r="P23" s="18"/>
      <c r="Q23" s="18">
        <f>SUM(Q24:Q26)*R23</f>
        <v>4</v>
      </c>
      <c r="R23" s="18">
        <v>4</v>
      </c>
      <c r="S23" s="18"/>
      <c r="T23" s="18"/>
      <c r="U23" s="18"/>
      <c r="V23" s="18"/>
      <c r="W23" s="18"/>
      <c r="X23" s="18" t="s">
        <v>449</v>
      </c>
      <c r="Y23" s="19"/>
      <c r="Z23" s="19"/>
      <c r="AA23" s="18" t="s">
        <v>159</v>
      </c>
      <c r="AB23" s="18" t="s">
        <v>161</v>
      </c>
      <c r="AC23" s="19">
        <v>3</v>
      </c>
      <c r="AD23" s="19" t="s">
        <v>162</v>
      </c>
      <c r="AE23" s="19"/>
      <c r="AF23" s="19"/>
      <c r="AG23" s="19"/>
      <c r="AH23" s="19"/>
    </row>
    <row r="24" spans="1:705" s="31" customFormat="1" x14ac:dyDescent="0.25">
      <c r="A24" s="28"/>
      <c r="B24" s="28"/>
      <c r="C24" s="28"/>
      <c r="D24" s="15" t="s">
        <v>186</v>
      </c>
      <c r="E24" s="5" t="s">
        <v>450</v>
      </c>
      <c r="F24" s="5"/>
      <c r="G24" s="5" t="s">
        <v>451</v>
      </c>
      <c r="H24" s="5" t="s">
        <v>185</v>
      </c>
      <c r="I24" s="33" t="s">
        <v>159</v>
      </c>
      <c r="J24" s="4">
        <f>SUM(K24:N24)</f>
        <v>21</v>
      </c>
      <c r="K24" s="4">
        <v>9</v>
      </c>
      <c r="L24" s="6"/>
      <c r="M24" s="6">
        <v>12</v>
      </c>
      <c r="N24" s="29"/>
      <c r="O24" s="29"/>
      <c r="P24" s="29"/>
      <c r="Q24" s="211">
        <v>0.33</v>
      </c>
      <c r="R24" s="5"/>
      <c r="S24" s="5" t="s">
        <v>161</v>
      </c>
      <c r="T24" s="5"/>
      <c r="U24" s="5" t="s">
        <v>161</v>
      </c>
      <c r="V24" s="5"/>
      <c r="W24" s="5"/>
      <c r="X24" s="5"/>
      <c r="Y24" s="189" t="s">
        <v>195</v>
      </c>
      <c r="Z24" s="5">
        <v>61</v>
      </c>
      <c r="AA24" s="5"/>
      <c r="AB24" s="5"/>
      <c r="AC24" s="5"/>
      <c r="AD24" s="5"/>
      <c r="AE24" s="5"/>
      <c r="AF24" s="5">
        <v>2</v>
      </c>
      <c r="AG24" s="5"/>
      <c r="AH24" s="5"/>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row>
    <row r="25" spans="1:705" s="31" customFormat="1" x14ac:dyDescent="0.25">
      <c r="A25" s="32"/>
      <c r="B25" s="32"/>
      <c r="C25" s="28"/>
      <c r="D25" s="15" t="s">
        <v>186</v>
      </c>
      <c r="E25" s="5" t="s">
        <v>452</v>
      </c>
      <c r="F25" s="5"/>
      <c r="G25" s="5" t="s">
        <v>453</v>
      </c>
      <c r="H25" s="5" t="s">
        <v>185</v>
      </c>
      <c r="I25" s="33" t="s">
        <v>159</v>
      </c>
      <c r="J25" s="4">
        <f t="shared" ref="J25:J26" si="2">SUM(K25:N25)</f>
        <v>21</v>
      </c>
      <c r="K25" s="4">
        <v>9</v>
      </c>
      <c r="L25" s="6"/>
      <c r="M25" s="6">
        <v>12</v>
      </c>
      <c r="N25" s="29"/>
      <c r="O25" s="29"/>
      <c r="P25" s="29"/>
      <c r="Q25" s="211">
        <v>0.33</v>
      </c>
      <c r="R25" s="5"/>
      <c r="S25" s="5" t="s">
        <v>161</v>
      </c>
      <c r="T25" s="5"/>
      <c r="U25" s="5" t="s">
        <v>161</v>
      </c>
      <c r="V25" s="5"/>
      <c r="W25" s="5"/>
      <c r="X25" s="5"/>
      <c r="Y25" s="189" t="s">
        <v>195</v>
      </c>
      <c r="Z25" s="5">
        <v>61</v>
      </c>
      <c r="AA25" s="5"/>
      <c r="AB25" s="5"/>
      <c r="AC25" s="5"/>
      <c r="AD25" s="5"/>
      <c r="AE25" s="5"/>
      <c r="AF25" s="5">
        <v>2</v>
      </c>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31" customFormat="1" x14ac:dyDescent="0.25">
      <c r="A26" s="32"/>
      <c r="B26" s="32"/>
      <c r="C26" s="28"/>
      <c r="D26" s="15" t="s">
        <v>186</v>
      </c>
      <c r="E26" s="5" t="s">
        <v>454</v>
      </c>
      <c r="F26" s="5"/>
      <c r="G26" s="9" t="s">
        <v>455</v>
      </c>
      <c r="H26" s="5" t="s">
        <v>185</v>
      </c>
      <c r="I26" s="33" t="s">
        <v>159</v>
      </c>
      <c r="J26" s="4">
        <f t="shared" si="2"/>
        <v>21</v>
      </c>
      <c r="K26" s="4">
        <v>12</v>
      </c>
      <c r="L26" s="4"/>
      <c r="M26" s="4">
        <v>9</v>
      </c>
      <c r="N26" s="5"/>
      <c r="O26" s="5"/>
      <c r="P26" s="5"/>
      <c r="Q26" s="211">
        <v>0.34</v>
      </c>
      <c r="R26" s="5"/>
      <c r="S26" s="5" t="s">
        <v>161</v>
      </c>
      <c r="T26" s="5"/>
      <c r="U26" s="5" t="s">
        <v>161</v>
      </c>
      <c r="V26" s="5"/>
      <c r="W26" s="5"/>
      <c r="X26" s="5"/>
      <c r="Y26" s="189" t="s">
        <v>195</v>
      </c>
      <c r="Z26" s="5">
        <v>61</v>
      </c>
      <c r="AA26" s="5"/>
      <c r="AB26" s="5"/>
      <c r="AC26" s="5"/>
      <c r="AD26" s="5"/>
      <c r="AE26" s="5"/>
      <c r="AF26" s="5">
        <v>2</v>
      </c>
      <c r="AG26" s="5"/>
      <c r="AH26" s="5"/>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row>
    <row r="27" spans="1:705" s="37" customFormat="1" x14ac:dyDescent="0.25">
      <c r="A27" s="17"/>
      <c r="B27" s="17"/>
      <c r="C27" s="17"/>
      <c r="D27" s="23" t="s">
        <v>156</v>
      </c>
      <c r="E27" s="17" t="s">
        <v>456</v>
      </c>
      <c r="F27" s="17"/>
      <c r="G27" s="17" t="s">
        <v>457</v>
      </c>
      <c r="H27" s="17" t="s">
        <v>185</v>
      </c>
      <c r="I27" s="35"/>
      <c r="J27" s="18">
        <f>SUM(J28:J29)</f>
        <v>56</v>
      </c>
      <c r="K27" s="18"/>
      <c r="L27" s="18"/>
      <c r="M27" s="18"/>
      <c r="N27" s="18"/>
      <c r="O27" s="18"/>
      <c r="P27" s="18"/>
      <c r="Q27" s="18">
        <f>SUM(Q28:Q29)*R27</f>
        <v>4</v>
      </c>
      <c r="R27" s="18">
        <v>4</v>
      </c>
      <c r="S27" s="18"/>
      <c r="T27" s="18"/>
      <c r="U27" s="18"/>
      <c r="V27" s="18"/>
      <c r="W27" s="18"/>
      <c r="X27" s="18" t="s">
        <v>458</v>
      </c>
      <c r="Y27" s="19"/>
      <c r="Z27" s="19"/>
      <c r="AA27" s="18" t="s">
        <v>159</v>
      </c>
      <c r="AB27" s="18" t="s">
        <v>161</v>
      </c>
      <c r="AC27" s="19">
        <v>3</v>
      </c>
      <c r="AD27" s="19" t="s">
        <v>162</v>
      </c>
      <c r="AE27" s="19"/>
      <c r="AF27" s="19"/>
      <c r="AG27" s="19"/>
      <c r="AH27" s="19"/>
    </row>
    <row r="28" spans="1:705" s="31" customFormat="1" x14ac:dyDescent="0.25">
      <c r="A28" s="28"/>
      <c r="B28" s="28"/>
      <c r="C28" s="28"/>
      <c r="D28" s="15" t="s">
        <v>186</v>
      </c>
      <c r="E28" s="5" t="s">
        <v>459</v>
      </c>
      <c r="F28" s="5"/>
      <c r="G28" s="5" t="s">
        <v>460</v>
      </c>
      <c r="H28" s="5" t="s">
        <v>185</v>
      </c>
      <c r="I28" s="33" t="s">
        <v>159</v>
      </c>
      <c r="J28" s="4">
        <f>SUM(K28:N28)</f>
        <v>42</v>
      </c>
      <c r="K28" s="4"/>
      <c r="L28" s="6">
        <v>14</v>
      </c>
      <c r="M28" s="6">
        <v>28</v>
      </c>
      <c r="N28" s="29"/>
      <c r="O28" s="29"/>
      <c r="P28" s="29"/>
      <c r="Q28" s="211">
        <f>3/R27</f>
        <v>0.75</v>
      </c>
      <c r="R28" s="5"/>
      <c r="S28" s="5" t="s">
        <v>161</v>
      </c>
      <c r="T28" s="5"/>
      <c r="U28" s="5" t="s">
        <v>161</v>
      </c>
      <c r="V28" s="5"/>
      <c r="W28" s="5"/>
      <c r="X28" s="5"/>
      <c r="Y28" s="189" t="s">
        <v>195</v>
      </c>
      <c r="Z28" s="5">
        <v>61</v>
      </c>
      <c r="AA28" s="5"/>
      <c r="AB28" s="5"/>
      <c r="AC28" s="5"/>
      <c r="AD28" s="5"/>
      <c r="AE28" s="5"/>
      <c r="AF28" s="5">
        <v>2</v>
      </c>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31" customFormat="1" x14ac:dyDescent="0.25">
      <c r="A29" s="32"/>
      <c r="B29" s="32"/>
      <c r="C29" s="28"/>
      <c r="D29" s="15" t="s">
        <v>186</v>
      </c>
      <c r="E29" s="5" t="s">
        <v>461</v>
      </c>
      <c r="F29" s="5"/>
      <c r="G29" s="5" t="s">
        <v>462</v>
      </c>
      <c r="H29" s="5" t="s">
        <v>185</v>
      </c>
      <c r="I29" s="33" t="s">
        <v>159</v>
      </c>
      <c r="J29" s="4">
        <f t="shared" ref="J29" si="3">SUM(K29:N29)</f>
        <v>14</v>
      </c>
      <c r="K29" s="4">
        <v>14</v>
      </c>
      <c r="L29" s="6"/>
      <c r="M29" s="6"/>
      <c r="N29" s="29"/>
      <c r="O29" s="29"/>
      <c r="P29" s="29"/>
      <c r="Q29" s="211">
        <f>1/R27</f>
        <v>0.25</v>
      </c>
      <c r="R29" s="5"/>
      <c r="S29" s="5" t="s">
        <v>161</v>
      </c>
      <c r="T29" s="5"/>
      <c r="U29" s="5" t="s">
        <v>161</v>
      </c>
      <c r="V29" s="5"/>
      <c r="W29" s="5"/>
      <c r="X29" s="5"/>
      <c r="Y29" s="189" t="s">
        <v>195</v>
      </c>
      <c r="Z29" s="5">
        <v>61</v>
      </c>
      <c r="AA29" s="5"/>
      <c r="AB29" s="5"/>
      <c r="AC29" s="5"/>
      <c r="AD29" s="5"/>
      <c r="AE29" s="5"/>
      <c r="AF29" s="5">
        <v>2</v>
      </c>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row r="30" spans="1:705" s="37" customFormat="1" x14ac:dyDescent="0.25">
      <c r="A30" s="17"/>
      <c r="B30" s="17"/>
      <c r="C30" s="17"/>
      <c r="D30" s="23" t="s">
        <v>156</v>
      </c>
      <c r="E30" s="17" t="s">
        <v>463</v>
      </c>
      <c r="F30" s="17"/>
      <c r="G30" s="17" t="s">
        <v>464</v>
      </c>
      <c r="H30" s="17" t="s">
        <v>185</v>
      </c>
      <c r="I30" s="35"/>
      <c r="J30" s="18">
        <f>SUM(J31:J33)</f>
        <v>63</v>
      </c>
      <c r="K30" s="18"/>
      <c r="L30" s="18"/>
      <c r="M30" s="18"/>
      <c r="N30" s="18"/>
      <c r="O30" s="18"/>
      <c r="P30" s="18"/>
      <c r="Q30" s="18">
        <f>SUM(Q31:Q33)*R30</f>
        <v>4</v>
      </c>
      <c r="R30" s="18">
        <v>4</v>
      </c>
      <c r="S30" s="18"/>
      <c r="T30" s="18"/>
      <c r="U30" s="18"/>
      <c r="V30" s="18"/>
      <c r="W30" s="18"/>
      <c r="X30" s="18" t="s">
        <v>458</v>
      </c>
      <c r="Y30" s="19"/>
      <c r="Z30" s="19"/>
      <c r="AA30" s="18" t="s">
        <v>159</v>
      </c>
      <c r="AB30" s="18" t="s">
        <v>161</v>
      </c>
      <c r="AC30" s="19">
        <v>3</v>
      </c>
      <c r="AD30" s="19" t="s">
        <v>162</v>
      </c>
      <c r="AE30" s="19"/>
      <c r="AF30" s="19"/>
      <c r="AG30" s="19"/>
      <c r="AH30" s="19"/>
    </row>
    <row r="31" spans="1:705" s="31" customFormat="1" x14ac:dyDescent="0.25">
      <c r="A31" s="28"/>
      <c r="B31" s="28"/>
      <c r="C31" s="28"/>
      <c r="D31" s="15" t="s">
        <v>186</v>
      </c>
      <c r="E31" s="5" t="s">
        <v>465</v>
      </c>
      <c r="F31" s="5"/>
      <c r="G31" s="5" t="s">
        <v>466</v>
      </c>
      <c r="H31" s="5" t="s">
        <v>185</v>
      </c>
      <c r="I31" s="33" t="s">
        <v>159</v>
      </c>
      <c r="J31" s="4">
        <f>SUM(K31:N31)</f>
        <v>21</v>
      </c>
      <c r="K31" s="4">
        <v>12</v>
      </c>
      <c r="L31" s="6"/>
      <c r="M31" s="6">
        <v>9</v>
      </c>
      <c r="N31" s="29"/>
      <c r="O31" s="29"/>
      <c r="P31" s="29"/>
      <c r="Q31" s="211">
        <v>0.33</v>
      </c>
      <c r="R31" s="5"/>
      <c r="S31" s="5" t="s">
        <v>161</v>
      </c>
      <c r="T31" s="5"/>
      <c r="U31" s="5" t="s">
        <v>161</v>
      </c>
      <c r="V31" s="5"/>
      <c r="W31" s="5"/>
      <c r="X31" s="5"/>
      <c r="Y31" s="189" t="s">
        <v>195</v>
      </c>
      <c r="Z31" s="5">
        <v>61</v>
      </c>
      <c r="AA31" s="5"/>
      <c r="AB31" s="5"/>
      <c r="AC31" s="5"/>
      <c r="AD31" s="5"/>
      <c r="AE31" s="5"/>
      <c r="AF31" s="5">
        <v>2</v>
      </c>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s="31" customFormat="1" x14ac:dyDescent="0.25">
      <c r="A32" s="32"/>
      <c r="B32" s="32"/>
      <c r="C32" s="28"/>
      <c r="D32" s="15" t="s">
        <v>186</v>
      </c>
      <c r="E32" s="5" t="s">
        <v>452</v>
      </c>
      <c r="F32" s="5"/>
      <c r="G32" s="5" t="s">
        <v>453</v>
      </c>
      <c r="H32" s="5" t="s">
        <v>185</v>
      </c>
      <c r="I32" s="33" t="s">
        <v>159</v>
      </c>
      <c r="J32" s="4">
        <f t="shared" ref="J32:J33" si="4">SUM(K32:N32)</f>
        <v>21</v>
      </c>
      <c r="K32" s="4">
        <v>9</v>
      </c>
      <c r="L32" s="6"/>
      <c r="M32" s="6">
        <v>12</v>
      </c>
      <c r="N32" s="29"/>
      <c r="O32" s="29"/>
      <c r="P32" s="29"/>
      <c r="Q32" s="211">
        <v>0.33</v>
      </c>
      <c r="R32" s="5"/>
      <c r="S32" s="5" t="s">
        <v>161</v>
      </c>
      <c r="T32" s="5"/>
      <c r="U32" s="5" t="s">
        <v>161</v>
      </c>
      <c r="V32" s="5"/>
      <c r="W32" s="5"/>
      <c r="X32" s="5"/>
      <c r="Y32" s="189" t="s">
        <v>195</v>
      </c>
      <c r="Z32" s="5">
        <v>61</v>
      </c>
      <c r="AA32" s="5"/>
      <c r="AB32" s="5"/>
      <c r="AC32" s="5"/>
      <c r="AD32" s="5"/>
      <c r="AE32" s="5"/>
      <c r="AF32" s="5">
        <v>2</v>
      </c>
      <c r="AG32" s="5"/>
      <c r="AH32" s="5"/>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row>
    <row r="33" spans="1:705" s="31" customFormat="1" x14ac:dyDescent="0.25">
      <c r="A33" s="32"/>
      <c r="B33" s="32"/>
      <c r="C33" s="28"/>
      <c r="D33" s="15" t="s">
        <v>186</v>
      </c>
      <c r="E33" s="5" t="s">
        <v>454</v>
      </c>
      <c r="F33" s="5"/>
      <c r="G33" s="9" t="s">
        <v>455</v>
      </c>
      <c r="H33" s="5" t="s">
        <v>185</v>
      </c>
      <c r="I33" s="33" t="s">
        <v>159</v>
      </c>
      <c r="J33" s="4">
        <f t="shared" si="4"/>
        <v>21</v>
      </c>
      <c r="K33" s="4">
        <v>12</v>
      </c>
      <c r="L33" s="4"/>
      <c r="M33" s="4">
        <v>9</v>
      </c>
      <c r="N33" s="5"/>
      <c r="O33" s="5"/>
      <c r="P33" s="5"/>
      <c r="Q33" s="211">
        <v>0.34</v>
      </c>
      <c r="R33" s="5"/>
      <c r="S33" s="5" t="s">
        <v>161</v>
      </c>
      <c r="T33" s="5"/>
      <c r="U33" s="5" t="s">
        <v>161</v>
      </c>
      <c r="V33" s="5"/>
      <c r="W33" s="5"/>
      <c r="X33" s="5"/>
      <c r="Y33" s="189" t="s">
        <v>195</v>
      </c>
      <c r="Z33" s="5">
        <v>61</v>
      </c>
      <c r="AA33" s="5"/>
      <c r="AB33" s="5"/>
      <c r="AC33" s="5"/>
      <c r="AD33" s="5"/>
      <c r="AE33" s="5"/>
      <c r="AF33" s="5">
        <v>2</v>
      </c>
      <c r="AG33" s="5"/>
      <c r="AH33" s="5"/>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row>
    <row r="34" spans="1:705" s="37" customFormat="1" x14ac:dyDescent="0.25">
      <c r="A34" s="17"/>
      <c r="B34" s="17"/>
      <c r="C34" s="17"/>
      <c r="D34" s="23" t="s">
        <v>156</v>
      </c>
      <c r="E34" s="17" t="s">
        <v>467</v>
      </c>
      <c r="F34" s="17"/>
      <c r="G34" s="17" t="s">
        <v>468</v>
      </c>
      <c r="H34" s="17" t="s">
        <v>185</v>
      </c>
      <c r="I34" s="35"/>
      <c r="J34" s="18">
        <f>SUM(J35:J36)</f>
        <v>63</v>
      </c>
      <c r="K34" s="18"/>
      <c r="L34" s="18"/>
      <c r="M34" s="18"/>
      <c r="N34" s="18"/>
      <c r="O34" s="18"/>
      <c r="P34" s="18"/>
      <c r="Q34" s="18">
        <f>SUM(Q35:Q36)*R34</f>
        <v>4</v>
      </c>
      <c r="R34" s="18">
        <v>4</v>
      </c>
      <c r="S34" s="18"/>
      <c r="T34" s="18"/>
      <c r="U34" s="18"/>
      <c r="V34" s="18"/>
      <c r="W34" s="18"/>
      <c r="X34" s="18" t="s">
        <v>458</v>
      </c>
      <c r="Y34" s="19"/>
      <c r="Z34" s="19"/>
      <c r="AA34" s="18" t="s">
        <v>159</v>
      </c>
      <c r="AB34" s="18" t="s">
        <v>161</v>
      </c>
      <c r="AC34" s="19">
        <v>3</v>
      </c>
      <c r="AD34" s="19" t="s">
        <v>162</v>
      </c>
      <c r="AE34" s="19"/>
      <c r="AF34" s="19"/>
      <c r="AG34" s="19"/>
      <c r="AH34" s="19"/>
    </row>
    <row r="35" spans="1:705" s="31" customFormat="1" x14ac:dyDescent="0.25">
      <c r="A35" s="28"/>
      <c r="B35" s="28"/>
      <c r="C35" s="28" t="s">
        <v>469</v>
      </c>
      <c r="D35" s="15" t="s">
        <v>186</v>
      </c>
      <c r="E35" s="5" t="s">
        <v>450</v>
      </c>
      <c r="F35" s="5"/>
      <c r="G35" s="5" t="s">
        <v>451</v>
      </c>
      <c r="H35" s="5" t="s">
        <v>185</v>
      </c>
      <c r="I35" s="33" t="s">
        <v>159</v>
      </c>
      <c r="J35" s="249">
        <f>SUM(K35:N35)</f>
        <v>24</v>
      </c>
      <c r="K35" s="4">
        <v>12</v>
      </c>
      <c r="L35" s="6"/>
      <c r="M35" s="250">
        <v>12</v>
      </c>
      <c r="N35" s="29"/>
      <c r="O35" s="29"/>
      <c r="P35" s="29"/>
      <c r="Q35" s="211">
        <v>0.3</v>
      </c>
      <c r="R35" s="5"/>
      <c r="S35" s="5" t="s">
        <v>161</v>
      </c>
      <c r="T35" s="5"/>
      <c r="U35" s="5" t="s">
        <v>161</v>
      </c>
      <c r="V35" s="5"/>
      <c r="W35" s="5"/>
      <c r="X35" s="5"/>
      <c r="Y35" s="189" t="s">
        <v>195</v>
      </c>
      <c r="Z35" s="5">
        <v>61</v>
      </c>
      <c r="AA35" s="5"/>
      <c r="AB35" s="5"/>
      <c r="AC35" s="5"/>
      <c r="AD35" s="5"/>
      <c r="AE35" s="5"/>
      <c r="AF35" s="5">
        <v>2</v>
      </c>
      <c r="AG35" s="5"/>
      <c r="AH35" s="5"/>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row>
    <row r="36" spans="1:705" s="31" customFormat="1" ht="43.9" customHeight="1" x14ac:dyDescent="0.25">
      <c r="A36" s="32"/>
      <c r="B36" s="32"/>
      <c r="C36" s="296" t="s">
        <v>470</v>
      </c>
      <c r="D36" s="15" t="s">
        <v>186</v>
      </c>
      <c r="E36" s="33"/>
      <c r="F36" s="5"/>
      <c r="G36" s="232" t="s">
        <v>471</v>
      </c>
      <c r="H36" s="5" t="s">
        <v>185</v>
      </c>
      <c r="I36" s="33" t="s">
        <v>159</v>
      </c>
      <c r="J36" s="249">
        <f t="shared" ref="J36" si="5">SUM(K36:N36)</f>
        <v>39</v>
      </c>
      <c r="K36" s="4">
        <v>10</v>
      </c>
      <c r="L36" s="6">
        <v>4</v>
      </c>
      <c r="M36" s="250">
        <v>25</v>
      </c>
      <c r="N36" s="29"/>
      <c r="O36" s="29"/>
      <c r="P36" s="29"/>
      <c r="Q36" s="211">
        <v>0.7</v>
      </c>
      <c r="R36" s="5"/>
      <c r="S36" s="5" t="s">
        <v>161</v>
      </c>
      <c r="T36" s="5"/>
      <c r="U36" s="5" t="s">
        <v>161</v>
      </c>
      <c r="V36" s="5"/>
      <c r="W36" s="5"/>
      <c r="X36" s="5"/>
      <c r="Y36" s="189" t="s">
        <v>195</v>
      </c>
      <c r="Z36" s="5">
        <v>61</v>
      </c>
      <c r="AA36" s="5"/>
      <c r="AB36" s="5"/>
      <c r="AC36" s="5"/>
      <c r="AD36" s="5"/>
      <c r="AE36" s="5"/>
      <c r="AF36" s="5">
        <v>2</v>
      </c>
      <c r="AG36" s="5"/>
      <c r="AH36" s="5"/>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row>
    <row r="37" spans="1:705" s="191" customFormat="1" ht="36" customHeight="1" x14ac:dyDescent="0.25">
      <c r="A37" s="62"/>
      <c r="B37" s="60"/>
      <c r="C37" s="60"/>
      <c r="D37" s="104" t="s">
        <v>239</v>
      </c>
      <c r="E37" s="62" t="s">
        <v>472</v>
      </c>
      <c r="F37" s="60"/>
      <c r="G37" s="62" t="s">
        <v>473</v>
      </c>
      <c r="H37" s="104" t="s">
        <v>185</v>
      </c>
      <c r="I37" s="60"/>
      <c r="J37" s="61">
        <f>SUM(K37:N37)</f>
        <v>291</v>
      </c>
      <c r="K37" s="61">
        <f>SUM(K38:K54)</f>
        <v>112</v>
      </c>
      <c r="L37" s="61">
        <f>SUM(L38:L54)</f>
        <v>37</v>
      </c>
      <c r="M37" s="61">
        <f>SUM(M38:M54)</f>
        <v>142</v>
      </c>
      <c r="N37" s="61">
        <f>SUM(N38:N54)</f>
        <v>0</v>
      </c>
      <c r="O37" s="61"/>
      <c r="P37" s="61">
        <f>SUM(P38:P54)</f>
        <v>18</v>
      </c>
      <c r="Q37" s="61"/>
      <c r="R37" s="61">
        <f>SUM(R38:R54)</f>
        <v>20</v>
      </c>
      <c r="S37" s="61"/>
      <c r="T37" s="61"/>
      <c r="U37" s="61"/>
      <c r="V37" s="61"/>
      <c r="W37" s="61"/>
      <c r="X37" s="61"/>
      <c r="Y37" s="62"/>
      <c r="Z37" s="62"/>
      <c r="AA37" s="61"/>
      <c r="AB37" s="61"/>
      <c r="AC37" s="62"/>
      <c r="AD37" s="62"/>
      <c r="AE37" s="62"/>
      <c r="AF37" s="62"/>
      <c r="AG37" s="62"/>
      <c r="AH37" s="62"/>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c r="ET37" s="59"/>
      <c r="EU37" s="59"/>
      <c r="EV37" s="59"/>
      <c r="EW37" s="59"/>
      <c r="EX37" s="59"/>
      <c r="EY37" s="59"/>
      <c r="EZ37" s="59"/>
      <c r="FA37" s="59"/>
      <c r="FB37" s="59"/>
      <c r="FC37" s="59"/>
      <c r="FD37" s="59"/>
      <c r="FE37" s="59"/>
      <c r="FF37" s="59"/>
      <c r="FG37" s="59"/>
      <c r="FH37" s="59"/>
      <c r="FI37" s="59"/>
      <c r="FJ37" s="59"/>
      <c r="FK37" s="59"/>
      <c r="FL37" s="59"/>
      <c r="FM37" s="59"/>
      <c r="FN37" s="59"/>
      <c r="FO37" s="59"/>
      <c r="FP37" s="59"/>
      <c r="FQ37" s="59"/>
      <c r="FR37" s="59"/>
      <c r="FS37" s="59"/>
      <c r="FT37" s="59"/>
      <c r="FU37" s="59"/>
      <c r="FV37" s="59"/>
      <c r="FW37" s="59"/>
      <c r="FX37" s="59"/>
      <c r="FY37" s="59"/>
      <c r="FZ37" s="59"/>
      <c r="GA37" s="59"/>
      <c r="GB37" s="59"/>
      <c r="GC37" s="59"/>
      <c r="GD37" s="59"/>
      <c r="GE37" s="59"/>
      <c r="GF37" s="59"/>
      <c r="GG37" s="59"/>
      <c r="GH37" s="59"/>
      <c r="GI37" s="59"/>
      <c r="GJ37" s="59"/>
      <c r="GK37" s="59"/>
      <c r="GL37" s="59"/>
      <c r="GM37" s="59"/>
      <c r="GN37" s="59"/>
      <c r="GO37" s="59"/>
      <c r="GP37" s="59"/>
      <c r="GQ37" s="59"/>
      <c r="GR37" s="59"/>
      <c r="GS37" s="59"/>
      <c r="GT37" s="59"/>
      <c r="GU37" s="59"/>
      <c r="GV37" s="59"/>
      <c r="GW37" s="59"/>
      <c r="GX37" s="59"/>
      <c r="GY37" s="59"/>
      <c r="GZ37" s="59"/>
      <c r="HA37" s="59"/>
      <c r="HB37" s="59"/>
      <c r="HC37" s="59"/>
      <c r="HD37" s="59"/>
      <c r="HE37" s="59"/>
      <c r="HF37" s="59"/>
      <c r="HG37" s="59"/>
      <c r="HH37" s="59"/>
      <c r="HI37" s="59"/>
      <c r="HJ37" s="59"/>
      <c r="HK37" s="59"/>
      <c r="HL37" s="59"/>
      <c r="HM37" s="59"/>
      <c r="HN37" s="59"/>
      <c r="HO37" s="59"/>
      <c r="HP37" s="59"/>
      <c r="HQ37" s="59"/>
      <c r="HR37" s="59"/>
      <c r="HS37" s="59"/>
      <c r="HT37" s="59"/>
      <c r="HU37" s="59"/>
      <c r="HV37" s="59"/>
      <c r="HW37" s="59"/>
      <c r="HX37" s="59"/>
      <c r="HY37" s="59"/>
      <c r="HZ37" s="59"/>
      <c r="IA37" s="59"/>
      <c r="IB37" s="59"/>
      <c r="IC37" s="59"/>
      <c r="ID37" s="59"/>
      <c r="IE37" s="59"/>
      <c r="IF37" s="59"/>
      <c r="IG37" s="59"/>
      <c r="IH37" s="59"/>
      <c r="II37" s="59"/>
      <c r="IJ37" s="59"/>
      <c r="IK37" s="59"/>
      <c r="IL37" s="59"/>
      <c r="IM37" s="59"/>
      <c r="IN37" s="59"/>
      <c r="IO37" s="59"/>
      <c r="IP37" s="59"/>
      <c r="IQ37" s="59"/>
      <c r="IR37" s="59"/>
      <c r="IS37" s="59"/>
      <c r="IT37" s="59"/>
      <c r="IU37" s="59"/>
      <c r="IV37" s="59"/>
      <c r="IW37" s="59"/>
      <c r="IX37" s="59"/>
      <c r="IY37" s="59"/>
      <c r="IZ37" s="59"/>
      <c r="JA37" s="59"/>
      <c r="JB37" s="59"/>
      <c r="JC37" s="59"/>
      <c r="JD37" s="59"/>
      <c r="JE37" s="59"/>
      <c r="JF37" s="59"/>
      <c r="JG37" s="59"/>
      <c r="JH37" s="59"/>
      <c r="JI37" s="59"/>
      <c r="JJ37" s="59"/>
      <c r="JK37" s="59"/>
      <c r="JL37" s="59"/>
      <c r="JM37" s="59"/>
      <c r="JN37" s="59"/>
      <c r="JO37" s="59"/>
      <c r="JP37" s="59"/>
      <c r="JQ37" s="59"/>
      <c r="JR37" s="59"/>
      <c r="JS37" s="59"/>
      <c r="JT37" s="59"/>
      <c r="JU37" s="59"/>
      <c r="JV37" s="59"/>
      <c r="JW37" s="59"/>
      <c r="JX37" s="59"/>
      <c r="JY37" s="59"/>
      <c r="JZ37" s="59"/>
      <c r="KA37" s="59"/>
      <c r="KB37" s="59"/>
      <c r="KC37" s="59"/>
      <c r="KD37" s="59"/>
      <c r="KE37" s="59"/>
      <c r="KF37" s="59"/>
      <c r="KG37" s="59"/>
      <c r="KH37" s="59"/>
      <c r="KI37" s="59"/>
      <c r="KJ37" s="59"/>
      <c r="KK37" s="59"/>
      <c r="KL37" s="59"/>
      <c r="KM37" s="59"/>
      <c r="KN37" s="59"/>
      <c r="KO37" s="59"/>
      <c r="KP37" s="59"/>
      <c r="KQ37" s="59"/>
      <c r="KR37" s="59"/>
      <c r="KS37" s="59"/>
      <c r="KT37" s="59"/>
      <c r="KU37" s="59"/>
      <c r="KV37" s="59"/>
      <c r="KW37" s="59"/>
      <c r="KX37" s="59"/>
      <c r="KY37" s="59"/>
      <c r="KZ37" s="59"/>
      <c r="LA37" s="59"/>
      <c r="LB37" s="59"/>
      <c r="LC37" s="59"/>
      <c r="LD37" s="59"/>
      <c r="LE37" s="59"/>
      <c r="LF37" s="59"/>
      <c r="LG37" s="59"/>
      <c r="LH37" s="59"/>
      <c r="LI37" s="59"/>
      <c r="LJ37" s="59"/>
      <c r="LK37" s="59"/>
      <c r="LL37" s="59"/>
      <c r="LM37" s="59"/>
      <c r="LN37" s="59"/>
      <c r="LO37" s="59"/>
      <c r="LP37" s="59"/>
      <c r="LQ37" s="59"/>
      <c r="LR37" s="59"/>
      <c r="LS37" s="59"/>
      <c r="LT37" s="59"/>
      <c r="LU37" s="59"/>
      <c r="LV37" s="59"/>
      <c r="LW37" s="59"/>
      <c r="LX37" s="59"/>
      <c r="LY37" s="59"/>
      <c r="LZ37" s="59"/>
      <c r="MA37" s="59"/>
      <c r="MB37" s="59"/>
      <c r="MC37" s="59"/>
      <c r="MD37" s="59"/>
      <c r="ME37" s="59"/>
      <c r="MF37" s="59"/>
      <c r="MG37" s="59"/>
      <c r="MH37" s="59"/>
      <c r="MI37" s="59"/>
      <c r="MJ37" s="59"/>
      <c r="MK37" s="59"/>
      <c r="ML37" s="59"/>
      <c r="MM37" s="59"/>
      <c r="MN37" s="59"/>
      <c r="MO37" s="59"/>
      <c r="MP37" s="59"/>
      <c r="MQ37" s="59"/>
      <c r="MR37" s="59"/>
      <c r="MS37" s="59"/>
      <c r="MT37" s="59"/>
      <c r="MU37" s="59"/>
      <c r="MV37" s="59"/>
      <c r="MW37" s="59"/>
      <c r="MX37" s="59"/>
      <c r="MY37" s="59"/>
      <c r="MZ37" s="59"/>
      <c r="NA37" s="59"/>
      <c r="NB37" s="59"/>
      <c r="NC37" s="59"/>
      <c r="ND37" s="59"/>
      <c r="NE37" s="59"/>
      <c r="NF37" s="59"/>
      <c r="NG37" s="59"/>
      <c r="NH37" s="59"/>
      <c r="NI37" s="59"/>
      <c r="NJ37" s="59"/>
      <c r="NK37" s="59"/>
      <c r="NL37" s="59"/>
      <c r="NM37" s="59"/>
      <c r="NN37" s="59"/>
      <c r="NO37" s="59"/>
      <c r="NP37" s="59"/>
      <c r="NQ37" s="59"/>
      <c r="NR37" s="59"/>
      <c r="NS37" s="59"/>
      <c r="NT37" s="59"/>
      <c r="NU37" s="59"/>
      <c r="NV37" s="59"/>
      <c r="NW37" s="59"/>
      <c r="NX37" s="59"/>
      <c r="NY37" s="59"/>
      <c r="NZ37" s="59"/>
      <c r="OA37" s="59"/>
      <c r="OB37" s="59"/>
      <c r="OC37" s="59"/>
      <c r="OD37" s="59"/>
      <c r="OE37" s="59"/>
      <c r="OF37" s="59"/>
      <c r="OG37" s="59"/>
      <c r="OH37" s="59"/>
      <c r="OI37" s="59"/>
      <c r="OJ37" s="59"/>
      <c r="OK37" s="59"/>
      <c r="OL37" s="59"/>
      <c r="OM37" s="59"/>
      <c r="ON37" s="59"/>
      <c r="OO37" s="59"/>
      <c r="OP37" s="59"/>
      <c r="OQ37" s="59"/>
      <c r="OR37" s="59"/>
      <c r="OS37" s="59"/>
      <c r="OT37" s="59"/>
      <c r="OU37" s="59"/>
      <c r="OV37" s="59"/>
      <c r="OW37" s="59"/>
      <c r="OX37" s="59"/>
      <c r="OY37" s="59"/>
      <c r="OZ37" s="59"/>
      <c r="PA37" s="59"/>
      <c r="PB37" s="59"/>
      <c r="PC37" s="59"/>
      <c r="PD37" s="59"/>
      <c r="PE37" s="59"/>
      <c r="PF37" s="59"/>
      <c r="PG37" s="59"/>
      <c r="PH37" s="59"/>
      <c r="PI37" s="59"/>
      <c r="PJ37" s="59"/>
      <c r="PK37" s="59"/>
      <c r="PL37" s="59"/>
      <c r="PM37" s="59"/>
      <c r="PN37" s="59"/>
      <c r="PO37" s="59"/>
      <c r="PP37" s="59"/>
      <c r="PQ37" s="59"/>
      <c r="PR37" s="59"/>
      <c r="PS37" s="59"/>
      <c r="PT37" s="59"/>
      <c r="PU37" s="59"/>
      <c r="PV37" s="59"/>
      <c r="PW37" s="59"/>
      <c r="PX37" s="59"/>
      <c r="PY37" s="59"/>
      <c r="PZ37" s="59"/>
      <c r="QA37" s="59"/>
      <c r="QB37" s="59"/>
      <c r="QC37" s="59"/>
      <c r="QD37" s="59"/>
      <c r="QE37" s="59"/>
      <c r="QF37" s="59"/>
      <c r="QG37" s="59"/>
      <c r="QH37" s="59"/>
      <c r="QI37" s="59"/>
      <c r="QJ37" s="59"/>
      <c r="QK37" s="59"/>
      <c r="QL37" s="59"/>
      <c r="QM37" s="59"/>
      <c r="QN37" s="59"/>
      <c r="QO37" s="59"/>
      <c r="QP37" s="59"/>
      <c r="QQ37" s="59"/>
      <c r="QR37" s="59"/>
      <c r="QS37" s="59"/>
      <c r="QT37" s="59"/>
      <c r="QU37" s="59"/>
      <c r="QV37" s="59"/>
      <c r="QW37" s="59"/>
      <c r="QX37" s="59"/>
      <c r="QY37" s="59"/>
      <c r="QZ37" s="59"/>
      <c r="RA37" s="59"/>
      <c r="RB37" s="59"/>
      <c r="RC37" s="59"/>
      <c r="RD37" s="59"/>
      <c r="RE37" s="59"/>
      <c r="RF37" s="59"/>
      <c r="RG37" s="59"/>
      <c r="RH37" s="59"/>
      <c r="RI37" s="59"/>
      <c r="RJ37" s="59"/>
      <c r="RK37" s="59"/>
      <c r="RL37" s="59"/>
      <c r="RM37" s="59"/>
      <c r="RN37" s="59"/>
      <c r="RO37" s="59"/>
      <c r="RP37" s="59"/>
      <c r="RQ37" s="59"/>
      <c r="RR37" s="59"/>
      <c r="RS37" s="59"/>
      <c r="RT37" s="59"/>
      <c r="RU37" s="59"/>
      <c r="RV37" s="59"/>
      <c r="RW37" s="59"/>
      <c r="RX37" s="59"/>
      <c r="RY37" s="59"/>
      <c r="RZ37" s="59"/>
      <c r="SA37" s="59"/>
      <c r="SB37" s="59"/>
      <c r="SC37" s="59"/>
      <c r="SD37" s="59"/>
      <c r="SE37" s="59"/>
      <c r="SF37" s="59"/>
      <c r="SG37" s="59"/>
      <c r="SH37" s="59"/>
      <c r="SI37" s="59"/>
      <c r="SJ37" s="59"/>
      <c r="SK37" s="59"/>
      <c r="SL37" s="59"/>
      <c r="SM37" s="59"/>
      <c r="SN37" s="59"/>
      <c r="SO37" s="59"/>
      <c r="SP37" s="59"/>
      <c r="SQ37" s="59"/>
      <c r="SR37" s="59"/>
      <c r="SS37" s="59"/>
      <c r="ST37" s="59"/>
      <c r="SU37" s="59"/>
      <c r="SV37" s="59"/>
      <c r="SW37" s="59"/>
      <c r="SX37" s="59"/>
      <c r="SY37" s="59"/>
      <c r="SZ37" s="59"/>
      <c r="TA37" s="59"/>
      <c r="TB37" s="59"/>
      <c r="TC37" s="59"/>
      <c r="TD37" s="59"/>
      <c r="TE37" s="59"/>
      <c r="TF37" s="59"/>
      <c r="TG37" s="59"/>
      <c r="TH37" s="59"/>
      <c r="TI37" s="59"/>
      <c r="TJ37" s="59"/>
      <c r="TK37" s="59"/>
      <c r="TL37" s="59"/>
      <c r="TM37" s="59"/>
      <c r="TN37" s="59"/>
      <c r="TO37" s="59"/>
      <c r="TP37" s="59"/>
      <c r="TQ37" s="59"/>
      <c r="TR37" s="59"/>
      <c r="TS37" s="59"/>
      <c r="TT37" s="59"/>
      <c r="TU37" s="59"/>
      <c r="TV37" s="59"/>
      <c r="TW37" s="59"/>
      <c r="TX37" s="59"/>
      <c r="TY37" s="59"/>
      <c r="TZ37" s="59"/>
      <c r="UA37" s="59"/>
      <c r="UB37" s="59"/>
      <c r="UC37" s="59"/>
      <c r="UD37" s="59"/>
      <c r="UE37" s="59"/>
      <c r="UF37" s="59"/>
      <c r="UG37" s="59"/>
      <c r="UH37" s="59"/>
      <c r="UI37" s="59"/>
      <c r="UJ37" s="59"/>
      <c r="UK37" s="59"/>
      <c r="UL37" s="59"/>
      <c r="UM37" s="59"/>
      <c r="UN37" s="59"/>
      <c r="UO37" s="59"/>
      <c r="UP37" s="59"/>
      <c r="UQ37" s="59"/>
      <c r="UR37" s="59"/>
      <c r="US37" s="59"/>
      <c r="UT37" s="59"/>
      <c r="UU37" s="59"/>
      <c r="UV37" s="59"/>
      <c r="UW37" s="59"/>
      <c r="UX37" s="59"/>
      <c r="UY37" s="59"/>
      <c r="UZ37" s="59"/>
      <c r="VA37" s="59"/>
      <c r="VB37" s="59"/>
      <c r="VC37" s="59"/>
      <c r="VD37" s="59"/>
      <c r="VE37" s="59"/>
      <c r="VF37" s="59"/>
      <c r="VG37" s="59"/>
      <c r="VH37" s="59"/>
      <c r="VI37" s="59"/>
      <c r="VJ37" s="59"/>
      <c r="VK37" s="59"/>
      <c r="VL37" s="59"/>
      <c r="VM37" s="59"/>
      <c r="VN37" s="59"/>
      <c r="VO37" s="59"/>
      <c r="VP37" s="59"/>
      <c r="VQ37" s="59"/>
      <c r="VR37" s="59"/>
      <c r="VS37" s="59"/>
      <c r="VT37" s="59"/>
      <c r="VU37" s="59"/>
      <c r="VV37" s="59"/>
      <c r="VW37" s="59"/>
      <c r="VX37" s="59"/>
      <c r="VY37" s="59"/>
      <c r="VZ37" s="59"/>
      <c r="WA37" s="59"/>
      <c r="WB37" s="59"/>
      <c r="WC37" s="59"/>
      <c r="WD37" s="59"/>
      <c r="WE37" s="59"/>
      <c r="WF37" s="59"/>
      <c r="WG37" s="59"/>
      <c r="WH37" s="59"/>
      <c r="WI37" s="59"/>
      <c r="WJ37" s="59"/>
      <c r="WK37" s="59"/>
      <c r="WL37" s="59"/>
      <c r="WM37" s="59"/>
      <c r="WN37" s="59"/>
      <c r="WO37" s="59"/>
      <c r="WP37" s="59"/>
      <c r="WQ37" s="59"/>
      <c r="WR37" s="59"/>
      <c r="WS37" s="59"/>
      <c r="WT37" s="59"/>
      <c r="WU37" s="59"/>
      <c r="WV37" s="59"/>
      <c r="WW37" s="59"/>
      <c r="WX37" s="59"/>
      <c r="WY37" s="59"/>
      <c r="WZ37" s="59"/>
      <c r="XA37" s="59"/>
      <c r="XB37" s="59"/>
      <c r="XC37" s="59"/>
      <c r="XD37" s="59"/>
      <c r="XE37" s="59"/>
      <c r="XF37" s="59"/>
      <c r="XG37" s="59"/>
      <c r="XH37" s="59"/>
      <c r="XI37" s="59"/>
      <c r="XJ37" s="59"/>
      <c r="XK37" s="59"/>
      <c r="XL37" s="59"/>
      <c r="XM37" s="59"/>
      <c r="XN37" s="59"/>
      <c r="XO37" s="59"/>
      <c r="XP37" s="59"/>
      <c r="XQ37" s="59"/>
      <c r="XR37" s="59"/>
      <c r="XS37" s="59"/>
      <c r="XT37" s="59"/>
      <c r="XU37" s="59"/>
      <c r="XV37" s="59"/>
      <c r="XW37" s="59"/>
      <c r="XX37" s="59"/>
      <c r="XY37" s="59"/>
      <c r="XZ37" s="59"/>
      <c r="YA37" s="59"/>
      <c r="YB37" s="59"/>
      <c r="YC37" s="59"/>
      <c r="YD37" s="59"/>
      <c r="YE37" s="59"/>
      <c r="YF37" s="59"/>
      <c r="YG37" s="59"/>
      <c r="YH37" s="59"/>
      <c r="YI37" s="59"/>
      <c r="YJ37" s="59"/>
      <c r="YK37" s="59"/>
      <c r="YL37" s="59"/>
      <c r="YM37" s="59"/>
      <c r="YN37" s="59"/>
      <c r="YO37" s="59"/>
      <c r="YP37" s="59"/>
      <c r="YQ37" s="59"/>
      <c r="YR37" s="59"/>
      <c r="YS37" s="59"/>
      <c r="YT37" s="59"/>
      <c r="YU37" s="59"/>
      <c r="YV37" s="59"/>
      <c r="YW37" s="59"/>
      <c r="YX37" s="59"/>
      <c r="YY37" s="59"/>
      <c r="YZ37" s="59"/>
      <c r="ZA37" s="59"/>
      <c r="ZB37" s="59"/>
      <c r="ZC37" s="59"/>
      <c r="ZD37" s="59"/>
      <c r="ZE37" s="59"/>
      <c r="ZF37" s="59"/>
      <c r="ZG37" s="59"/>
      <c r="ZH37" s="59"/>
      <c r="ZI37" s="59"/>
      <c r="ZJ37" s="59"/>
      <c r="ZK37" s="59"/>
      <c r="ZL37" s="59"/>
      <c r="ZM37" s="59"/>
      <c r="ZN37" s="59"/>
      <c r="ZO37" s="59"/>
      <c r="ZP37" s="59"/>
      <c r="ZQ37" s="59"/>
      <c r="ZR37" s="59"/>
      <c r="ZS37" s="59"/>
      <c r="ZT37" s="59"/>
      <c r="ZU37" s="59"/>
      <c r="ZV37" s="59"/>
      <c r="ZW37" s="59"/>
      <c r="ZX37" s="59"/>
      <c r="ZY37" s="59"/>
      <c r="ZZ37" s="59"/>
      <c r="AAA37" s="59"/>
      <c r="AAB37" s="59"/>
      <c r="AAC37" s="59"/>
    </row>
    <row r="38" spans="1:705" s="37" customFormat="1" ht="49.15" customHeight="1" x14ac:dyDescent="0.25">
      <c r="A38" s="17"/>
      <c r="B38" s="17"/>
      <c r="C38" s="297" t="s">
        <v>470</v>
      </c>
      <c r="D38" s="23" t="s">
        <v>156</v>
      </c>
      <c r="E38" s="35"/>
      <c r="F38" s="17"/>
      <c r="G38" s="233" t="s">
        <v>474</v>
      </c>
      <c r="H38" s="17" t="s">
        <v>185</v>
      </c>
      <c r="I38" s="35"/>
      <c r="J38" s="241">
        <f>SUM(J39:J41)</f>
        <v>123</v>
      </c>
      <c r="K38" s="18"/>
      <c r="L38" s="18"/>
      <c r="M38" s="18"/>
      <c r="N38" s="18"/>
      <c r="O38" s="18"/>
      <c r="P38" s="18"/>
      <c r="Q38" s="18">
        <v>8</v>
      </c>
      <c r="R38" s="18">
        <v>8</v>
      </c>
      <c r="S38" s="18"/>
      <c r="T38" s="18"/>
      <c r="U38" s="18"/>
      <c r="V38" s="18"/>
      <c r="W38" s="18"/>
      <c r="X38" s="18"/>
      <c r="Y38" s="19"/>
      <c r="Z38" s="19"/>
      <c r="AA38" s="18" t="s">
        <v>159</v>
      </c>
      <c r="AB38" s="18" t="s">
        <v>161</v>
      </c>
      <c r="AC38" s="19"/>
      <c r="AD38" s="19" t="s">
        <v>162</v>
      </c>
      <c r="AE38" s="19"/>
      <c r="AF38" s="19"/>
      <c r="AG38" s="19"/>
      <c r="AH38" s="19"/>
    </row>
    <row r="39" spans="1:705" s="37" customFormat="1" ht="30" x14ac:dyDescent="0.25">
      <c r="A39" s="194"/>
      <c r="B39" s="194"/>
      <c r="C39" s="298" t="s">
        <v>475</v>
      </c>
      <c r="D39" s="299" t="s">
        <v>186</v>
      </c>
      <c r="E39" s="9" t="s">
        <v>269</v>
      </c>
      <c r="F39" s="9"/>
      <c r="G39" s="9" t="s">
        <v>270</v>
      </c>
      <c r="H39" s="9" t="s">
        <v>185</v>
      </c>
      <c r="I39" s="300" t="s">
        <v>159</v>
      </c>
      <c r="J39" s="9">
        <f t="shared" ref="J39" si="6">SUM(K39:N39)</f>
        <v>12</v>
      </c>
      <c r="K39" s="9">
        <v>12</v>
      </c>
      <c r="L39" s="9"/>
      <c r="M39" s="9"/>
      <c r="N39" s="9"/>
      <c r="O39" s="198"/>
      <c r="P39" s="9"/>
      <c r="Q39" s="301">
        <v>0.1</v>
      </c>
      <c r="R39" s="9"/>
      <c r="S39" s="9" t="s">
        <v>161</v>
      </c>
      <c r="T39" s="302"/>
      <c r="U39" s="302"/>
      <c r="V39" s="302"/>
      <c r="W39" s="302"/>
      <c r="X39" s="9" t="s">
        <v>476</v>
      </c>
      <c r="Y39" s="201"/>
      <c r="Z39" s="201"/>
      <c r="AA39" s="302"/>
      <c r="AB39" s="302"/>
      <c r="AC39" s="201"/>
      <c r="AD39" s="201"/>
      <c r="AE39" s="201"/>
      <c r="AF39" s="201"/>
      <c r="AG39" s="201"/>
      <c r="AH39" s="201"/>
    </row>
    <row r="40" spans="1:705" s="31" customFormat="1" x14ac:dyDescent="0.25">
      <c r="A40" s="28"/>
      <c r="B40" s="28"/>
      <c r="C40" s="28" t="s">
        <v>477</v>
      </c>
      <c r="D40" s="15" t="s">
        <v>186</v>
      </c>
      <c r="E40" s="5" t="s">
        <v>478</v>
      </c>
      <c r="F40" s="5"/>
      <c r="G40" s="5" t="s">
        <v>479</v>
      </c>
      <c r="H40" s="5" t="s">
        <v>185</v>
      </c>
      <c r="I40" s="33" t="s">
        <v>159</v>
      </c>
      <c r="J40" s="232">
        <f>SUM(K40:N40)</f>
        <v>35</v>
      </c>
      <c r="K40" s="232">
        <v>28</v>
      </c>
      <c r="L40" s="234">
        <v>7</v>
      </c>
      <c r="M40" s="29"/>
      <c r="N40" s="29"/>
      <c r="O40" s="29"/>
      <c r="P40" s="29"/>
      <c r="Q40" s="239">
        <v>0.4</v>
      </c>
      <c r="R40" s="5"/>
      <c r="S40" s="5" t="s">
        <v>161</v>
      </c>
      <c r="T40" s="5"/>
      <c r="U40" s="5" t="s">
        <v>161</v>
      </c>
      <c r="V40" s="5"/>
      <c r="W40" s="5"/>
      <c r="X40" s="5"/>
      <c r="Y40" s="189" t="s">
        <v>195</v>
      </c>
      <c r="Z40" s="5">
        <v>63</v>
      </c>
      <c r="AA40" s="5"/>
      <c r="AB40" s="5"/>
      <c r="AC40" s="5">
        <v>2</v>
      </c>
      <c r="AD40" s="5"/>
      <c r="AE40" s="5"/>
      <c r="AF40" s="5"/>
      <c r="AG40" s="5"/>
      <c r="AH40" s="5"/>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row>
    <row r="41" spans="1:705" s="31" customFormat="1" x14ac:dyDescent="0.25">
      <c r="A41" s="32"/>
      <c r="B41" s="32"/>
      <c r="C41" s="32" t="s">
        <v>477</v>
      </c>
      <c r="D41" s="15" t="s">
        <v>186</v>
      </c>
      <c r="E41" s="5" t="s">
        <v>480</v>
      </c>
      <c r="F41" s="5"/>
      <c r="G41" s="9" t="s">
        <v>481</v>
      </c>
      <c r="H41" s="5" t="s">
        <v>185</v>
      </c>
      <c r="I41" s="33" t="s">
        <v>159</v>
      </c>
      <c r="J41" s="232">
        <f t="shared" ref="J41" si="7">SUM(K41:N41)</f>
        <v>76</v>
      </c>
      <c r="K41" s="232">
        <v>6</v>
      </c>
      <c r="L41" s="5"/>
      <c r="M41" s="232">
        <v>70</v>
      </c>
      <c r="N41" s="5"/>
      <c r="O41" s="5" t="s">
        <v>180</v>
      </c>
      <c r="P41" s="5">
        <v>12</v>
      </c>
      <c r="Q41" s="239">
        <v>0.5</v>
      </c>
      <c r="R41" s="5"/>
      <c r="S41" s="5" t="s">
        <v>161</v>
      </c>
      <c r="T41" s="5"/>
      <c r="U41" s="5" t="s">
        <v>161</v>
      </c>
      <c r="V41" s="5"/>
      <c r="W41" s="5"/>
      <c r="X41" s="5"/>
      <c r="Y41" s="189" t="s">
        <v>195</v>
      </c>
      <c r="Z41" s="5">
        <v>63</v>
      </c>
      <c r="AA41" s="5"/>
      <c r="AB41" s="5"/>
      <c r="AC41" s="5">
        <v>2</v>
      </c>
      <c r="AD41" s="5"/>
      <c r="AE41" s="5"/>
      <c r="AF41" s="5"/>
      <c r="AG41" s="5"/>
      <c r="AH41" s="5"/>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row>
    <row r="42" spans="1:705" s="37" customFormat="1" x14ac:dyDescent="0.25">
      <c r="A42" s="17"/>
      <c r="B42" s="17"/>
      <c r="C42" s="17" t="s">
        <v>477</v>
      </c>
      <c r="D42" s="23" t="s">
        <v>156</v>
      </c>
      <c r="E42" s="17" t="s">
        <v>482</v>
      </c>
      <c r="F42" s="17"/>
      <c r="G42" s="80" t="s">
        <v>483</v>
      </c>
      <c r="H42" s="17" t="s">
        <v>185</v>
      </c>
      <c r="I42" s="35"/>
      <c r="J42" s="241">
        <f>SUM(J43:J45)</f>
        <v>52</v>
      </c>
      <c r="K42" s="18"/>
      <c r="L42" s="18"/>
      <c r="M42" s="18"/>
      <c r="N42" s="18"/>
      <c r="O42" s="18"/>
      <c r="P42" s="18"/>
      <c r="Q42" s="18">
        <v>4</v>
      </c>
      <c r="R42" s="18">
        <v>4</v>
      </c>
      <c r="S42" s="18"/>
      <c r="T42" s="18"/>
      <c r="U42" s="18"/>
      <c r="V42" s="18"/>
      <c r="W42" s="18"/>
      <c r="X42" s="18"/>
      <c r="Y42" s="19"/>
      <c r="Z42" s="19"/>
      <c r="AA42" s="18" t="s">
        <v>159</v>
      </c>
      <c r="AB42" s="18" t="s">
        <v>161</v>
      </c>
      <c r="AC42" s="19"/>
      <c r="AD42" s="19" t="s">
        <v>162</v>
      </c>
      <c r="AE42" s="19"/>
      <c r="AF42" s="19"/>
      <c r="AG42" s="19"/>
      <c r="AH42" s="19"/>
    </row>
    <row r="43" spans="1:705" s="31" customFormat="1" x14ac:dyDescent="0.25">
      <c r="A43" s="28"/>
      <c r="B43" s="28"/>
      <c r="C43" s="28" t="s">
        <v>477</v>
      </c>
      <c r="D43" s="15" t="s">
        <v>186</v>
      </c>
      <c r="E43" s="5" t="s">
        <v>484</v>
      </c>
      <c r="F43" s="5"/>
      <c r="G43" s="5" t="s">
        <v>485</v>
      </c>
      <c r="H43" s="5" t="s">
        <v>185</v>
      </c>
      <c r="I43" s="33" t="s">
        <v>159</v>
      </c>
      <c r="J43" s="232">
        <f>SUM(K43:N43)</f>
        <v>23</v>
      </c>
      <c r="K43" s="232">
        <v>18</v>
      </c>
      <c r="L43" s="303">
        <v>5</v>
      </c>
      <c r="M43" s="29"/>
      <c r="N43" s="29"/>
      <c r="O43" s="29"/>
      <c r="P43" s="29"/>
      <c r="Q43" s="239">
        <v>0.33</v>
      </c>
      <c r="R43" s="5"/>
      <c r="S43" s="5" t="s">
        <v>161</v>
      </c>
      <c r="T43" s="5"/>
      <c r="U43" s="5" t="s">
        <v>161</v>
      </c>
      <c r="V43" s="5"/>
      <c r="W43" s="5"/>
      <c r="X43" s="5"/>
      <c r="Y43" s="189" t="s">
        <v>195</v>
      </c>
      <c r="Z43" s="5">
        <v>63</v>
      </c>
      <c r="AA43" s="5"/>
      <c r="AB43" s="5"/>
      <c r="AC43" s="5">
        <v>2</v>
      </c>
      <c r="AD43" s="5"/>
      <c r="AE43" s="5"/>
      <c r="AF43" s="5"/>
      <c r="AG43" s="5"/>
      <c r="AH43" s="5"/>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row>
    <row r="44" spans="1:705" s="31" customFormat="1" x14ac:dyDescent="0.25">
      <c r="A44" s="32"/>
      <c r="B44" s="32"/>
      <c r="C44" s="28" t="s">
        <v>477</v>
      </c>
      <c r="D44" s="15" t="s">
        <v>186</v>
      </c>
      <c r="E44" s="5" t="s">
        <v>486</v>
      </c>
      <c r="F44" s="5"/>
      <c r="G44" s="9" t="s">
        <v>487</v>
      </c>
      <c r="H44" s="5" t="s">
        <v>185</v>
      </c>
      <c r="I44" s="33" t="s">
        <v>159</v>
      </c>
      <c r="J44" s="5">
        <f t="shared" ref="J44" si="8">SUM(K44:N44)</f>
        <v>12</v>
      </c>
      <c r="K44" s="5"/>
      <c r="L44" s="5"/>
      <c r="M44" s="5">
        <v>12</v>
      </c>
      <c r="N44" s="5"/>
      <c r="O44" s="5"/>
      <c r="P44" s="5"/>
      <c r="Q44" s="239">
        <v>0.33</v>
      </c>
      <c r="R44" s="5"/>
      <c r="S44" s="5" t="s">
        <v>161</v>
      </c>
      <c r="T44" s="5"/>
      <c r="U44" s="5" t="s">
        <v>161</v>
      </c>
      <c r="V44" s="5"/>
      <c r="W44" s="5"/>
      <c r="X44" s="5"/>
      <c r="Y44" s="189" t="s">
        <v>195</v>
      </c>
      <c r="Z44" s="5">
        <v>63</v>
      </c>
      <c r="AA44" s="5"/>
      <c r="AB44" s="5"/>
      <c r="AC44" s="5">
        <v>2</v>
      </c>
      <c r="AD44" s="5"/>
      <c r="AE44" s="5"/>
      <c r="AF44" s="5"/>
      <c r="AG44" s="5"/>
      <c r="AH44" s="5"/>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row>
    <row r="45" spans="1:705" s="31" customFormat="1" x14ac:dyDescent="0.25">
      <c r="A45" s="32"/>
      <c r="B45" s="32"/>
      <c r="C45" s="32" t="s">
        <v>477</v>
      </c>
      <c r="D45" s="15" t="s">
        <v>186</v>
      </c>
      <c r="E45" s="5" t="s">
        <v>488</v>
      </c>
      <c r="F45" s="5"/>
      <c r="G45" s="9" t="s">
        <v>489</v>
      </c>
      <c r="H45" s="5" t="s">
        <v>185</v>
      </c>
      <c r="I45" s="33" t="s">
        <v>159</v>
      </c>
      <c r="J45" s="232">
        <f t="shared" ref="J45" si="9">SUM(K45:N45)</f>
        <v>17</v>
      </c>
      <c r="K45" s="232">
        <v>11</v>
      </c>
      <c r="L45" s="232"/>
      <c r="M45" s="232">
        <v>6</v>
      </c>
      <c r="N45" s="5"/>
      <c r="O45" s="5"/>
      <c r="P45" s="5"/>
      <c r="Q45" s="239">
        <v>0.33</v>
      </c>
      <c r="R45" s="5"/>
      <c r="S45" s="5" t="s">
        <v>161</v>
      </c>
      <c r="T45" s="5"/>
      <c r="U45" s="5" t="s">
        <v>161</v>
      </c>
      <c r="V45" s="5"/>
      <c r="W45" s="5"/>
      <c r="X45" s="5"/>
      <c r="Y45" s="189" t="s">
        <v>195</v>
      </c>
      <c r="Z45" s="5">
        <v>63</v>
      </c>
      <c r="AA45" s="5"/>
      <c r="AB45" s="5"/>
      <c r="AC45" s="5"/>
      <c r="AD45" s="5"/>
      <c r="AE45" s="5"/>
      <c r="AF45" s="5"/>
      <c r="AG45" s="5"/>
      <c r="AH45" s="5"/>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row>
    <row r="46" spans="1:705" s="37" customFormat="1" ht="45" x14ac:dyDescent="0.25">
      <c r="A46" s="17"/>
      <c r="B46" s="17"/>
      <c r="C46" s="297" t="s">
        <v>490</v>
      </c>
      <c r="D46" s="23" t="s">
        <v>156</v>
      </c>
      <c r="E46" s="35"/>
      <c r="F46" s="17"/>
      <c r="G46" s="233" t="s">
        <v>491</v>
      </c>
      <c r="H46" s="17" t="s">
        <v>185</v>
      </c>
      <c r="I46" s="35"/>
      <c r="J46" s="18">
        <f>SUM(J47:J50)</f>
        <v>68</v>
      </c>
      <c r="K46" s="18"/>
      <c r="L46" s="18"/>
      <c r="M46" s="18"/>
      <c r="N46" s="18"/>
      <c r="O46" s="18"/>
      <c r="P46" s="18"/>
      <c r="Q46" s="18">
        <v>5</v>
      </c>
      <c r="R46" s="18">
        <v>5</v>
      </c>
      <c r="S46" s="18"/>
      <c r="T46" s="18"/>
      <c r="U46" s="18"/>
      <c r="V46" s="18"/>
      <c r="W46" s="18"/>
      <c r="X46" s="18"/>
      <c r="Y46" s="19"/>
      <c r="Z46" s="19"/>
      <c r="AA46" s="18" t="s">
        <v>159</v>
      </c>
      <c r="AB46" s="18" t="s">
        <v>161</v>
      </c>
      <c r="AC46" s="19"/>
      <c r="AD46" s="19" t="s">
        <v>162</v>
      </c>
      <c r="AE46" s="19"/>
      <c r="AF46" s="19"/>
      <c r="AG46" s="19"/>
      <c r="AH46" s="19"/>
    </row>
    <row r="47" spans="1:705" s="31" customFormat="1" x14ac:dyDescent="0.25">
      <c r="A47" s="28"/>
      <c r="B47" s="28"/>
      <c r="C47" s="28" t="s">
        <v>477</v>
      </c>
      <c r="D47" s="15" t="s">
        <v>186</v>
      </c>
      <c r="E47" s="5" t="s">
        <v>492</v>
      </c>
      <c r="F47" s="5"/>
      <c r="G47" s="5" t="s">
        <v>493</v>
      </c>
      <c r="H47" s="5" t="s">
        <v>185</v>
      </c>
      <c r="I47" s="33" t="s">
        <v>159</v>
      </c>
      <c r="J47" s="232">
        <f>SUM(K47:N47)</f>
        <v>12</v>
      </c>
      <c r="K47" s="5"/>
      <c r="L47" s="29"/>
      <c r="M47" s="234">
        <v>12</v>
      </c>
      <c r="N47" s="29"/>
      <c r="O47" s="29"/>
      <c r="P47" s="29"/>
      <c r="Q47" s="239">
        <v>0.2</v>
      </c>
      <c r="R47" s="5"/>
      <c r="S47" s="5" t="s">
        <v>161</v>
      </c>
      <c r="T47" s="5"/>
      <c r="U47" s="5" t="s">
        <v>161</v>
      </c>
      <c r="V47" s="5"/>
      <c r="W47" s="5"/>
      <c r="X47" s="5"/>
      <c r="Y47" s="189" t="s">
        <v>195</v>
      </c>
      <c r="Z47" s="5">
        <v>63</v>
      </c>
      <c r="AA47" s="5"/>
      <c r="AB47" s="5"/>
      <c r="AC47" s="5"/>
      <c r="AD47" s="5"/>
      <c r="AE47" s="5"/>
      <c r="AF47" s="5"/>
      <c r="AG47" s="5"/>
      <c r="AH47" s="5"/>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row>
    <row r="48" spans="1:705" s="31" customFormat="1" x14ac:dyDescent="0.25">
      <c r="A48" s="32"/>
      <c r="B48" s="32"/>
      <c r="C48" s="28" t="s">
        <v>477</v>
      </c>
      <c r="D48" s="15" t="s">
        <v>186</v>
      </c>
      <c r="E48" s="5" t="s">
        <v>494</v>
      </c>
      <c r="F48" s="5"/>
      <c r="G48" s="5" t="s">
        <v>495</v>
      </c>
      <c r="H48" s="5" t="s">
        <v>185</v>
      </c>
      <c r="I48" s="33" t="s">
        <v>159</v>
      </c>
      <c r="J48" s="5">
        <f>SUM(K48:N48)</f>
        <v>28</v>
      </c>
      <c r="K48" s="5">
        <v>10</v>
      </c>
      <c r="L48" s="5">
        <v>6</v>
      </c>
      <c r="M48" s="5">
        <v>12</v>
      </c>
      <c r="N48" s="5"/>
      <c r="O48" s="5"/>
      <c r="P48" s="5"/>
      <c r="Q48" s="239">
        <v>0.4</v>
      </c>
      <c r="R48" s="5"/>
      <c r="S48" s="5" t="s">
        <v>161</v>
      </c>
      <c r="T48" s="5" t="s">
        <v>496</v>
      </c>
      <c r="U48" s="5" t="s">
        <v>159</v>
      </c>
      <c r="V48" s="5" t="s">
        <v>497</v>
      </c>
      <c r="W48" s="5" t="s">
        <v>498</v>
      </c>
      <c r="X48" s="5"/>
      <c r="Y48" s="189" t="s">
        <v>195</v>
      </c>
      <c r="Z48" s="5">
        <v>61</v>
      </c>
      <c r="AA48" s="5"/>
      <c r="AB48" s="5"/>
      <c r="AC48" s="5"/>
      <c r="AD48" s="5"/>
      <c r="AE48" s="5"/>
      <c r="AF48" s="5"/>
      <c r="AG48" s="5"/>
      <c r="AH48" s="5"/>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row>
    <row r="49" spans="1:705" s="31" customFormat="1" x14ac:dyDescent="0.25">
      <c r="A49" s="32"/>
      <c r="B49" s="32"/>
      <c r="C49" s="305" t="s">
        <v>499</v>
      </c>
      <c r="D49" s="299" t="s">
        <v>186</v>
      </c>
      <c r="E49" s="300"/>
      <c r="F49" s="9"/>
      <c r="G49" s="232" t="s">
        <v>500</v>
      </c>
      <c r="H49" s="232" t="s">
        <v>185</v>
      </c>
      <c r="I49" s="244" t="s">
        <v>159</v>
      </c>
      <c r="J49" s="232">
        <f>K49+L49+M49</f>
        <v>14</v>
      </c>
      <c r="K49" s="232"/>
      <c r="L49" s="232"/>
      <c r="M49" s="232">
        <v>14</v>
      </c>
      <c r="N49" s="5"/>
      <c r="O49" s="5"/>
      <c r="P49" s="5"/>
      <c r="Q49" s="239">
        <v>0.2</v>
      </c>
      <c r="R49" s="5"/>
      <c r="S49" s="5" t="s">
        <v>161</v>
      </c>
      <c r="T49" s="5"/>
      <c r="U49" s="5" t="s">
        <v>161</v>
      </c>
      <c r="V49" s="5"/>
      <c r="W49" s="5"/>
      <c r="X49" s="5"/>
      <c r="Y49" s="189"/>
      <c r="Z49" s="5"/>
      <c r="AA49" s="5"/>
      <c r="AB49" s="5"/>
      <c r="AC49" s="5"/>
      <c r="AD49" s="5"/>
      <c r="AE49" s="5"/>
      <c r="AF49" s="5"/>
      <c r="AG49" s="5"/>
      <c r="AH49" s="5"/>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row>
    <row r="50" spans="1:705" s="31" customFormat="1" x14ac:dyDescent="0.25">
      <c r="A50" s="28"/>
      <c r="B50" s="28"/>
      <c r="C50" s="28" t="s">
        <v>477</v>
      </c>
      <c r="D50" s="15" t="s">
        <v>186</v>
      </c>
      <c r="E50" s="5" t="s">
        <v>501</v>
      </c>
      <c r="F50" s="5"/>
      <c r="G50" s="5" t="s">
        <v>502</v>
      </c>
      <c r="H50" s="5" t="s">
        <v>185</v>
      </c>
      <c r="I50" s="33" t="s">
        <v>159</v>
      </c>
      <c r="J50" s="232">
        <f>K50+L50+M50</f>
        <v>14</v>
      </c>
      <c r="K50" s="232">
        <v>7</v>
      </c>
      <c r="L50" s="234">
        <v>7</v>
      </c>
      <c r="M50" s="234"/>
      <c r="N50" s="29"/>
      <c r="O50" s="234" t="s">
        <v>180</v>
      </c>
      <c r="P50" s="234">
        <v>6</v>
      </c>
      <c r="Q50" s="239">
        <v>0.2</v>
      </c>
      <c r="R50" s="5"/>
      <c r="S50" s="5" t="s">
        <v>161</v>
      </c>
      <c r="T50" s="5"/>
      <c r="U50" s="5" t="s">
        <v>159</v>
      </c>
      <c r="V50" s="5" t="s">
        <v>497</v>
      </c>
      <c r="W50" s="5" t="s">
        <v>498</v>
      </c>
      <c r="X50" s="5"/>
      <c r="Y50" s="189" t="s">
        <v>195</v>
      </c>
      <c r="Z50" s="5">
        <v>63</v>
      </c>
      <c r="AA50" s="5"/>
      <c r="AB50" s="5"/>
      <c r="AC50" s="5">
        <v>2</v>
      </c>
      <c r="AD50" s="5"/>
      <c r="AE50" s="5"/>
      <c r="AF50" s="5"/>
      <c r="AG50" s="5"/>
      <c r="AH50" s="5"/>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row>
    <row r="51" spans="1:705" s="37" customFormat="1" ht="45" x14ac:dyDescent="0.25">
      <c r="A51" s="17"/>
      <c r="B51" s="17"/>
      <c r="C51" s="297" t="s">
        <v>490</v>
      </c>
      <c r="D51" s="23" t="s">
        <v>156</v>
      </c>
      <c r="E51" s="35"/>
      <c r="F51" s="17"/>
      <c r="G51" s="312" t="s">
        <v>503</v>
      </c>
      <c r="H51" s="17" t="s">
        <v>185</v>
      </c>
      <c r="I51" s="35"/>
      <c r="J51" s="18">
        <f>J52+J54</f>
        <v>34</v>
      </c>
      <c r="K51" s="18"/>
      <c r="L51" s="18"/>
      <c r="M51" s="18"/>
      <c r="N51" s="18"/>
      <c r="O51" s="18"/>
      <c r="P51" s="18"/>
      <c r="Q51" s="18">
        <v>3</v>
      </c>
      <c r="R51" s="18">
        <v>3</v>
      </c>
      <c r="S51" s="18"/>
      <c r="T51" s="18"/>
      <c r="U51" s="18"/>
      <c r="V51" s="18"/>
      <c r="W51" s="18"/>
      <c r="X51" s="18"/>
      <c r="Y51" s="19"/>
      <c r="Z51" s="19"/>
      <c r="AA51" s="18" t="s">
        <v>159</v>
      </c>
      <c r="AB51" s="18" t="s">
        <v>161</v>
      </c>
      <c r="AC51" s="19">
        <v>3</v>
      </c>
      <c r="AD51" s="19" t="s">
        <v>162</v>
      </c>
      <c r="AE51" s="19"/>
      <c r="AF51" s="19"/>
      <c r="AG51" s="19"/>
      <c r="AH51" s="19"/>
    </row>
    <row r="52" spans="1:705" s="31" customFormat="1" x14ac:dyDescent="0.25">
      <c r="A52" s="28"/>
      <c r="B52" s="28"/>
      <c r="C52" s="304" t="s">
        <v>499</v>
      </c>
      <c r="D52" s="299" t="s">
        <v>186</v>
      </c>
      <c r="E52" s="300"/>
      <c r="F52" s="9"/>
      <c r="G52" s="232" t="s">
        <v>504</v>
      </c>
      <c r="H52" s="232" t="s">
        <v>185</v>
      </c>
      <c r="I52" s="244" t="s">
        <v>159</v>
      </c>
      <c r="J52" s="232">
        <f>SUM(K52:M52)</f>
        <v>16</v>
      </c>
      <c r="K52" s="232"/>
      <c r="L52" s="234"/>
      <c r="M52" s="234">
        <v>16</v>
      </c>
      <c r="N52" s="29"/>
      <c r="O52" s="29"/>
      <c r="P52" s="29"/>
      <c r="Q52" s="239">
        <v>0.5</v>
      </c>
      <c r="S52" s="5"/>
      <c r="T52" s="5"/>
      <c r="U52" s="5"/>
      <c r="V52" s="5"/>
      <c r="W52" s="5"/>
      <c r="X52" s="232" t="s">
        <v>505</v>
      </c>
      <c r="Y52" s="189"/>
      <c r="Z52" s="5"/>
      <c r="AA52" s="5"/>
      <c r="AB52" s="5"/>
      <c r="AC52" s="5"/>
      <c r="AD52" s="5"/>
      <c r="AE52" s="5"/>
      <c r="AF52" s="5"/>
      <c r="AG52" s="5"/>
      <c r="AH52" s="5"/>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row>
    <row r="53" spans="1:705" s="31" customFormat="1" x14ac:dyDescent="0.25">
      <c r="A53" s="28"/>
      <c r="B53" s="28"/>
      <c r="C53" s="304" t="s">
        <v>499</v>
      </c>
      <c r="D53" s="299" t="s">
        <v>186</v>
      </c>
      <c r="E53" s="300"/>
      <c r="F53" s="9"/>
      <c r="G53" s="232" t="s">
        <v>506</v>
      </c>
      <c r="H53" s="232" t="s">
        <v>185</v>
      </c>
      <c r="I53" s="244" t="s">
        <v>159</v>
      </c>
      <c r="J53" s="232">
        <f>SUM(K53:M53)</f>
        <v>14</v>
      </c>
      <c r="K53" s="232">
        <v>10</v>
      </c>
      <c r="L53" s="234">
        <v>4</v>
      </c>
      <c r="M53" s="29"/>
      <c r="N53" s="29"/>
      <c r="O53" s="29"/>
      <c r="P53" s="29"/>
      <c r="Q53" s="239">
        <v>0.5</v>
      </c>
      <c r="R53" s="5"/>
      <c r="S53" s="5"/>
      <c r="T53" s="5"/>
      <c r="U53" s="5"/>
      <c r="V53" s="5"/>
      <c r="W53" s="5"/>
      <c r="X53" s="5" t="s">
        <v>507</v>
      </c>
      <c r="Y53" s="189"/>
      <c r="Z53" s="5"/>
      <c r="AA53" s="5"/>
      <c r="AB53" s="5"/>
      <c r="AC53" s="5"/>
      <c r="AD53" s="5"/>
      <c r="AE53" s="5"/>
      <c r="AF53" s="5"/>
      <c r="AG53" s="5"/>
      <c r="AH53" s="5"/>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row>
    <row r="54" spans="1:705" s="31" customFormat="1" x14ac:dyDescent="0.25">
      <c r="A54" s="28"/>
      <c r="B54" s="28"/>
      <c r="C54" s="304" t="s">
        <v>499</v>
      </c>
      <c r="D54" s="299" t="s">
        <v>186</v>
      </c>
      <c r="E54" s="300"/>
      <c r="F54" s="9"/>
      <c r="G54" s="309" t="s">
        <v>508</v>
      </c>
      <c r="H54" s="310" t="s">
        <v>185</v>
      </c>
      <c r="I54" s="311" t="s">
        <v>159</v>
      </c>
      <c r="J54" s="232">
        <v>18</v>
      </c>
      <c r="K54" s="232">
        <v>10</v>
      </c>
      <c r="L54" s="234">
        <v>8</v>
      </c>
      <c r="M54" s="29"/>
      <c r="N54" s="29"/>
      <c r="O54" s="29"/>
      <c r="P54" s="29"/>
      <c r="Q54" s="239">
        <v>0.5</v>
      </c>
      <c r="R54" s="5"/>
      <c r="S54" s="5"/>
      <c r="T54" s="5"/>
      <c r="U54" s="5"/>
      <c r="V54" s="5"/>
      <c r="W54" s="5"/>
      <c r="X54" s="5" t="s">
        <v>509</v>
      </c>
      <c r="Y54" s="189"/>
      <c r="Z54" s="5"/>
      <c r="AA54" s="5"/>
      <c r="AB54" s="5"/>
      <c r="AC54" s="5"/>
      <c r="AD54" s="5"/>
      <c r="AE54" s="5"/>
      <c r="AF54" s="5"/>
      <c r="AG54" s="5"/>
      <c r="AH54" s="5"/>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row>
    <row r="55" spans="1:705" s="191" customFormat="1" ht="19.350000000000001" customHeight="1" x14ac:dyDescent="0.25">
      <c r="A55" s="62"/>
      <c r="B55" s="60"/>
      <c r="C55" s="60"/>
      <c r="D55" s="104" t="s">
        <v>239</v>
      </c>
      <c r="E55" s="62" t="s">
        <v>510</v>
      </c>
      <c r="F55" s="60"/>
      <c r="G55" s="62" t="s">
        <v>511</v>
      </c>
      <c r="H55" s="104" t="s">
        <v>185</v>
      </c>
      <c r="I55" s="60"/>
      <c r="J55" s="61">
        <f>SUM(K55:N55)</f>
        <v>265</v>
      </c>
      <c r="K55" s="61">
        <f>SUM(K56:K70)</f>
        <v>85</v>
      </c>
      <c r="L55" s="61">
        <f t="shared" ref="L55:N55" si="10">SUM(L56:L70)</f>
        <v>48</v>
      </c>
      <c r="M55" s="61">
        <f>SUM(M56:M70)</f>
        <v>132</v>
      </c>
      <c r="N55" s="61">
        <f t="shared" si="10"/>
        <v>0</v>
      </c>
      <c r="O55" s="61"/>
      <c r="P55" s="61">
        <f>SUM(P56:P70)</f>
        <v>61</v>
      </c>
      <c r="Q55" s="61"/>
      <c r="R55" s="61">
        <f>SUM(R56:R70)</f>
        <v>20</v>
      </c>
      <c r="S55" s="61"/>
      <c r="T55" s="61"/>
      <c r="U55" s="61"/>
      <c r="V55" s="61"/>
      <c r="W55" s="61"/>
      <c r="X55" s="61"/>
      <c r="Y55" s="62"/>
      <c r="Z55" s="62"/>
      <c r="AA55" s="61"/>
      <c r="AB55" s="61"/>
      <c r="AC55" s="62"/>
      <c r="AD55" s="62"/>
      <c r="AE55" s="62"/>
      <c r="AF55" s="62"/>
      <c r="AG55" s="62"/>
      <c r="AH55" s="62"/>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c r="ET55" s="59"/>
      <c r="EU55" s="59"/>
      <c r="EV55" s="59"/>
      <c r="EW55" s="59"/>
      <c r="EX55" s="59"/>
      <c r="EY55" s="59"/>
      <c r="EZ55" s="59"/>
      <c r="FA55" s="59"/>
      <c r="FB55" s="59"/>
      <c r="FC55" s="59"/>
      <c r="FD55" s="59"/>
      <c r="FE55" s="59"/>
      <c r="FF55" s="59"/>
      <c r="FG55" s="59"/>
      <c r="FH55" s="59"/>
      <c r="FI55" s="59"/>
      <c r="FJ55" s="59"/>
      <c r="FK55" s="59"/>
      <c r="FL55" s="59"/>
      <c r="FM55" s="59"/>
      <c r="FN55" s="59"/>
      <c r="FO55" s="59"/>
      <c r="FP55" s="59"/>
      <c r="FQ55" s="59"/>
      <c r="FR55" s="59"/>
      <c r="FS55" s="59"/>
      <c r="FT55" s="59"/>
      <c r="FU55" s="59"/>
      <c r="FV55" s="59"/>
      <c r="FW55" s="59"/>
      <c r="FX55" s="59"/>
      <c r="FY55" s="59"/>
      <c r="FZ55" s="59"/>
      <c r="GA55" s="59"/>
      <c r="GB55" s="59"/>
      <c r="GC55" s="59"/>
      <c r="GD55" s="59"/>
      <c r="GE55" s="59"/>
      <c r="GF55" s="59"/>
      <c r="GG55" s="59"/>
      <c r="GH55" s="59"/>
      <c r="GI55" s="59"/>
      <c r="GJ55" s="59"/>
      <c r="GK55" s="59"/>
      <c r="GL55" s="59"/>
      <c r="GM55" s="59"/>
      <c r="GN55" s="59"/>
      <c r="GO55" s="59"/>
      <c r="GP55" s="59"/>
      <c r="GQ55" s="59"/>
      <c r="GR55" s="59"/>
      <c r="GS55" s="59"/>
      <c r="GT55" s="59"/>
      <c r="GU55" s="59"/>
      <c r="GV55" s="59"/>
      <c r="GW55" s="59"/>
      <c r="GX55" s="59"/>
      <c r="GY55" s="59"/>
      <c r="GZ55" s="59"/>
      <c r="HA55" s="59"/>
      <c r="HB55" s="59"/>
      <c r="HC55" s="59"/>
      <c r="HD55" s="59"/>
      <c r="HE55" s="59"/>
      <c r="HF55" s="59"/>
      <c r="HG55" s="59"/>
      <c r="HH55" s="59"/>
      <c r="HI55" s="59"/>
      <c r="HJ55" s="59"/>
      <c r="HK55" s="59"/>
      <c r="HL55" s="59"/>
      <c r="HM55" s="59"/>
      <c r="HN55" s="59"/>
      <c r="HO55" s="59"/>
      <c r="HP55" s="59"/>
      <c r="HQ55" s="59"/>
      <c r="HR55" s="59"/>
      <c r="HS55" s="59"/>
      <c r="HT55" s="59"/>
      <c r="HU55" s="59"/>
      <c r="HV55" s="59"/>
      <c r="HW55" s="59"/>
      <c r="HX55" s="59"/>
      <c r="HY55" s="59"/>
      <c r="HZ55" s="59"/>
      <c r="IA55" s="59"/>
      <c r="IB55" s="59"/>
      <c r="IC55" s="59"/>
      <c r="ID55" s="59"/>
      <c r="IE55" s="59"/>
      <c r="IF55" s="59"/>
      <c r="IG55" s="59"/>
      <c r="IH55" s="59"/>
      <c r="II55" s="59"/>
      <c r="IJ55" s="59"/>
      <c r="IK55" s="59"/>
      <c r="IL55" s="59"/>
      <c r="IM55" s="59"/>
      <c r="IN55" s="59"/>
      <c r="IO55" s="59"/>
      <c r="IP55" s="59"/>
      <c r="IQ55" s="59"/>
      <c r="IR55" s="59"/>
      <c r="IS55" s="59"/>
      <c r="IT55" s="59"/>
      <c r="IU55" s="59"/>
      <c r="IV55" s="59"/>
      <c r="IW55" s="59"/>
      <c r="IX55" s="59"/>
      <c r="IY55" s="59"/>
      <c r="IZ55" s="59"/>
      <c r="JA55" s="59"/>
      <c r="JB55" s="59"/>
      <c r="JC55" s="59"/>
      <c r="JD55" s="59"/>
      <c r="JE55" s="59"/>
      <c r="JF55" s="59"/>
      <c r="JG55" s="59"/>
      <c r="JH55" s="59"/>
      <c r="JI55" s="59"/>
      <c r="JJ55" s="59"/>
      <c r="JK55" s="59"/>
      <c r="JL55" s="59"/>
      <c r="JM55" s="59"/>
      <c r="JN55" s="59"/>
      <c r="JO55" s="59"/>
      <c r="JP55" s="59"/>
      <c r="JQ55" s="59"/>
      <c r="JR55" s="59"/>
      <c r="JS55" s="59"/>
      <c r="JT55" s="59"/>
      <c r="JU55" s="59"/>
      <c r="JV55" s="59"/>
      <c r="JW55" s="59"/>
      <c r="JX55" s="59"/>
      <c r="JY55" s="59"/>
      <c r="JZ55" s="59"/>
      <c r="KA55" s="59"/>
      <c r="KB55" s="59"/>
      <c r="KC55" s="59"/>
      <c r="KD55" s="59"/>
      <c r="KE55" s="59"/>
      <c r="KF55" s="59"/>
      <c r="KG55" s="59"/>
      <c r="KH55" s="59"/>
      <c r="KI55" s="59"/>
      <c r="KJ55" s="59"/>
      <c r="KK55" s="59"/>
      <c r="KL55" s="59"/>
      <c r="KM55" s="59"/>
      <c r="KN55" s="59"/>
      <c r="KO55" s="59"/>
      <c r="KP55" s="59"/>
      <c r="KQ55" s="59"/>
      <c r="KR55" s="59"/>
      <c r="KS55" s="59"/>
      <c r="KT55" s="59"/>
      <c r="KU55" s="59"/>
      <c r="KV55" s="59"/>
      <c r="KW55" s="59"/>
      <c r="KX55" s="59"/>
      <c r="KY55" s="59"/>
      <c r="KZ55" s="59"/>
      <c r="LA55" s="59"/>
      <c r="LB55" s="59"/>
      <c r="LC55" s="59"/>
      <c r="LD55" s="59"/>
      <c r="LE55" s="59"/>
      <c r="LF55" s="59"/>
      <c r="LG55" s="59"/>
      <c r="LH55" s="59"/>
      <c r="LI55" s="59"/>
      <c r="LJ55" s="59"/>
      <c r="LK55" s="59"/>
      <c r="LL55" s="59"/>
      <c r="LM55" s="59"/>
      <c r="LN55" s="59"/>
      <c r="LO55" s="59"/>
      <c r="LP55" s="59"/>
      <c r="LQ55" s="59"/>
      <c r="LR55" s="59"/>
      <c r="LS55" s="59"/>
      <c r="LT55" s="59"/>
      <c r="LU55" s="59"/>
      <c r="LV55" s="59"/>
      <c r="LW55" s="59"/>
      <c r="LX55" s="59"/>
      <c r="LY55" s="59"/>
      <c r="LZ55" s="59"/>
      <c r="MA55" s="59"/>
      <c r="MB55" s="59"/>
      <c r="MC55" s="59"/>
      <c r="MD55" s="59"/>
      <c r="ME55" s="59"/>
      <c r="MF55" s="59"/>
      <c r="MG55" s="59"/>
      <c r="MH55" s="59"/>
      <c r="MI55" s="59"/>
      <c r="MJ55" s="59"/>
      <c r="MK55" s="59"/>
      <c r="ML55" s="59"/>
      <c r="MM55" s="59"/>
      <c r="MN55" s="59"/>
      <c r="MO55" s="59"/>
      <c r="MP55" s="59"/>
      <c r="MQ55" s="59"/>
      <c r="MR55" s="59"/>
      <c r="MS55" s="59"/>
      <c r="MT55" s="59"/>
      <c r="MU55" s="59"/>
      <c r="MV55" s="59"/>
      <c r="MW55" s="59"/>
      <c r="MX55" s="59"/>
      <c r="MY55" s="59"/>
      <c r="MZ55" s="59"/>
      <c r="NA55" s="59"/>
      <c r="NB55" s="59"/>
      <c r="NC55" s="59"/>
      <c r="ND55" s="59"/>
      <c r="NE55" s="59"/>
      <c r="NF55" s="59"/>
      <c r="NG55" s="59"/>
      <c r="NH55" s="59"/>
      <c r="NI55" s="59"/>
      <c r="NJ55" s="59"/>
      <c r="NK55" s="59"/>
      <c r="NL55" s="59"/>
      <c r="NM55" s="59"/>
      <c r="NN55" s="59"/>
      <c r="NO55" s="59"/>
      <c r="NP55" s="59"/>
      <c r="NQ55" s="59"/>
      <c r="NR55" s="59"/>
      <c r="NS55" s="59"/>
      <c r="NT55" s="59"/>
      <c r="NU55" s="59"/>
      <c r="NV55" s="59"/>
      <c r="NW55" s="59"/>
      <c r="NX55" s="59"/>
      <c r="NY55" s="59"/>
      <c r="NZ55" s="59"/>
      <c r="OA55" s="59"/>
      <c r="OB55" s="59"/>
      <c r="OC55" s="59"/>
      <c r="OD55" s="59"/>
      <c r="OE55" s="59"/>
      <c r="OF55" s="59"/>
      <c r="OG55" s="59"/>
      <c r="OH55" s="59"/>
      <c r="OI55" s="59"/>
      <c r="OJ55" s="59"/>
      <c r="OK55" s="59"/>
      <c r="OL55" s="59"/>
      <c r="OM55" s="59"/>
      <c r="ON55" s="59"/>
      <c r="OO55" s="59"/>
      <c r="OP55" s="59"/>
      <c r="OQ55" s="59"/>
      <c r="OR55" s="59"/>
      <c r="OS55" s="59"/>
      <c r="OT55" s="59"/>
      <c r="OU55" s="59"/>
      <c r="OV55" s="59"/>
      <c r="OW55" s="59"/>
      <c r="OX55" s="59"/>
      <c r="OY55" s="59"/>
      <c r="OZ55" s="59"/>
      <c r="PA55" s="59"/>
      <c r="PB55" s="59"/>
      <c r="PC55" s="59"/>
      <c r="PD55" s="59"/>
      <c r="PE55" s="59"/>
      <c r="PF55" s="59"/>
      <c r="PG55" s="59"/>
      <c r="PH55" s="59"/>
      <c r="PI55" s="59"/>
      <c r="PJ55" s="59"/>
      <c r="PK55" s="59"/>
      <c r="PL55" s="59"/>
      <c r="PM55" s="59"/>
      <c r="PN55" s="59"/>
      <c r="PO55" s="59"/>
      <c r="PP55" s="59"/>
      <c r="PQ55" s="59"/>
      <c r="PR55" s="59"/>
      <c r="PS55" s="59"/>
      <c r="PT55" s="59"/>
      <c r="PU55" s="59"/>
      <c r="PV55" s="59"/>
      <c r="PW55" s="59"/>
      <c r="PX55" s="59"/>
      <c r="PY55" s="59"/>
      <c r="PZ55" s="59"/>
      <c r="QA55" s="59"/>
      <c r="QB55" s="59"/>
      <c r="QC55" s="59"/>
      <c r="QD55" s="59"/>
      <c r="QE55" s="59"/>
      <c r="QF55" s="59"/>
      <c r="QG55" s="59"/>
      <c r="QH55" s="59"/>
      <c r="QI55" s="59"/>
      <c r="QJ55" s="59"/>
      <c r="QK55" s="59"/>
      <c r="QL55" s="59"/>
      <c r="QM55" s="59"/>
      <c r="QN55" s="59"/>
      <c r="QO55" s="59"/>
      <c r="QP55" s="59"/>
      <c r="QQ55" s="59"/>
      <c r="QR55" s="59"/>
      <c r="QS55" s="59"/>
      <c r="QT55" s="59"/>
      <c r="QU55" s="59"/>
      <c r="QV55" s="59"/>
      <c r="QW55" s="59"/>
      <c r="QX55" s="59"/>
      <c r="QY55" s="59"/>
      <c r="QZ55" s="59"/>
      <c r="RA55" s="59"/>
      <c r="RB55" s="59"/>
      <c r="RC55" s="59"/>
      <c r="RD55" s="59"/>
      <c r="RE55" s="59"/>
      <c r="RF55" s="59"/>
      <c r="RG55" s="59"/>
      <c r="RH55" s="59"/>
      <c r="RI55" s="59"/>
      <c r="RJ55" s="59"/>
      <c r="RK55" s="59"/>
      <c r="RL55" s="59"/>
      <c r="RM55" s="59"/>
      <c r="RN55" s="59"/>
      <c r="RO55" s="59"/>
      <c r="RP55" s="59"/>
      <c r="RQ55" s="59"/>
      <c r="RR55" s="59"/>
      <c r="RS55" s="59"/>
      <c r="RT55" s="59"/>
      <c r="RU55" s="59"/>
      <c r="RV55" s="59"/>
      <c r="RW55" s="59"/>
      <c r="RX55" s="59"/>
      <c r="RY55" s="59"/>
      <c r="RZ55" s="59"/>
      <c r="SA55" s="59"/>
      <c r="SB55" s="59"/>
      <c r="SC55" s="59"/>
      <c r="SD55" s="59"/>
      <c r="SE55" s="59"/>
      <c r="SF55" s="59"/>
      <c r="SG55" s="59"/>
      <c r="SH55" s="59"/>
      <c r="SI55" s="59"/>
      <c r="SJ55" s="59"/>
      <c r="SK55" s="59"/>
      <c r="SL55" s="59"/>
      <c r="SM55" s="59"/>
      <c r="SN55" s="59"/>
      <c r="SO55" s="59"/>
      <c r="SP55" s="59"/>
      <c r="SQ55" s="59"/>
      <c r="SR55" s="59"/>
      <c r="SS55" s="59"/>
      <c r="ST55" s="59"/>
      <c r="SU55" s="59"/>
      <c r="SV55" s="59"/>
      <c r="SW55" s="59"/>
      <c r="SX55" s="59"/>
      <c r="SY55" s="59"/>
      <c r="SZ55" s="59"/>
      <c r="TA55" s="59"/>
      <c r="TB55" s="59"/>
      <c r="TC55" s="59"/>
      <c r="TD55" s="59"/>
      <c r="TE55" s="59"/>
      <c r="TF55" s="59"/>
      <c r="TG55" s="59"/>
      <c r="TH55" s="59"/>
      <c r="TI55" s="59"/>
      <c r="TJ55" s="59"/>
      <c r="TK55" s="59"/>
      <c r="TL55" s="59"/>
      <c r="TM55" s="59"/>
      <c r="TN55" s="59"/>
      <c r="TO55" s="59"/>
      <c r="TP55" s="59"/>
      <c r="TQ55" s="59"/>
      <c r="TR55" s="59"/>
      <c r="TS55" s="59"/>
      <c r="TT55" s="59"/>
      <c r="TU55" s="59"/>
      <c r="TV55" s="59"/>
      <c r="TW55" s="59"/>
      <c r="TX55" s="59"/>
      <c r="TY55" s="59"/>
      <c r="TZ55" s="59"/>
      <c r="UA55" s="59"/>
      <c r="UB55" s="59"/>
      <c r="UC55" s="59"/>
      <c r="UD55" s="59"/>
      <c r="UE55" s="59"/>
      <c r="UF55" s="59"/>
      <c r="UG55" s="59"/>
      <c r="UH55" s="59"/>
      <c r="UI55" s="59"/>
      <c r="UJ55" s="59"/>
      <c r="UK55" s="59"/>
      <c r="UL55" s="59"/>
      <c r="UM55" s="59"/>
      <c r="UN55" s="59"/>
      <c r="UO55" s="59"/>
      <c r="UP55" s="59"/>
      <c r="UQ55" s="59"/>
      <c r="UR55" s="59"/>
      <c r="US55" s="59"/>
      <c r="UT55" s="59"/>
      <c r="UU55" s="59"/>
      <c r="UV55" s="59"/>
      <c r="UW55" s="59"/>
      <c r="UX55" s="59"/>
      <c r="UY55" s="59"/>
      <c r="UZ55" s="59"/>
      <c r="VA55" s="59"/>
      <c r="VB55" s="59"/>
      <c r="VC55" s="59"/>
      <c r="VD55" s="59"/>
      <c r="VE55" s="59"/>
      <c r="VF55" s="59"/>
      <c r="VG55" s="59"/>
      <c r="VH55" s="59"/>
      <c r="VI55" s="59"/>
      <c r="VJ55" s="59"/>
      <c r="VK55" s="59"/>
      <c r="VL55" s="59"/>
      <c r="VM55" s="59"/>
      <c r="VN55" s="59"/>
      <c r="VO55" s="59"/>
      <c r="VP55" s="59"/>
      <c r="VQ55" s="59"/>
      <c r="VR55" s="59"/>
      <c r="VS55" s="59"/>
      <c r="VT55" s="59"/>
      <c r="VU55" s="59"/>
      <c r="VV55" s="59"/>
      <c r="VW55" s="59"/>
      <c r="VX55" s="59"/>
      <c r="VY55" s="59"/>
      <c r="VZ55" s="59"/>
      <c r="WA55" s="59"/>
      <c r="WB55" s="59"/>
      <c r="WC55" s="59"/>
      <c r="WD55" s="59"/>
      <c r="WE55" s="59"/>
      <c r="WF55" s="59"/>
      <c r="WG55" s="59"/>
      <c r="WH55" s="59"/>
      <c r="WI55" s="59"/>
      <c r="WJ55" s="59"/>
      <c r="WK55" s="59"/>
      <c r="WL55" s="59"/>
      <c r="WM55" s="59"/>
      <c r="WN55" s="59"/>
      <c r="WO55" s="59"/>
      <c r="WP55" s="59"/>
      <c r="WQ55" s="59"/>
      <c r="WR55" s="59"/>
      <c r="WS55" s="59"/>
      <c r="WT55" s="59"/>
      <c r="WU55" s="59"/>
      <c r="WV55" s="59"/>
      <c r="WW55" s="59"/>
      <c r="WX55" s="59"/>
      <c r="WY55" s="59"/>
      <c r="WZ55" s="59"/>
      <c r="XA55" s="59"/>
      <c r="XB55" s="59"/>
      <c r="XC55" s="59"/>
      <c r="XD55" s="59"/>
      <c r="XE55" s="59"/>
      <c r="XF55" s="59"/>
      <c r="XG55" s="59"/>
      <c r="XH55" s="59"/>
      <c r="XI55" s="59"/>
      <c r="XJ55" s="59"/>
      <c r="XK55" s="59"/>
      <c r="XL55" s="59"/>
      <c r="XM55" s="59"/>
      <c r="XN55" s="59"/>
      <c r="XO55" s="59"/>
      <c r="XP55" s="59"/>
      <c r="XQ55" s="59"/>
      <c r="XR55" s="59"/>
      <c r="XS55" s="59"/>
      <c r="XT55" s="59"/>
      <c r="XU55" s="59"/>
      <c r="XV55" s="59"/>
      <c r="XW55" s="59"/>
      <c r="XX55" s="59"/>
      <c r="XY55" s="59"/>
      <c r="XZ55" s="59"/>
      <c r="YA55" s="59"/>
      <c r="YB55" s="59"/>
      <c r="YC55" s="59"/>
      <c r="YD55" s="59"/>
      <c r="YE55" s="59"/>
      <c r="YF55" s="59"/>
      <c r="YG55" s="59"/>
      <c r="YH55" s="59"/>
      <c r="YI55" s="59"/>
      <c r="YJ55" s="59"/>
      <c r="YK55" s="59"/>
      <c r="YL55" s="59"/>
      <c r="YM55" s="59"/>
      <c r="YN55" s="59"/>
      <c r="YO55" s="59"/>
      <c r="YP55" s="59"/>
      <c r="YQ55" s="59"/>
      <c r="YR55" s="59"/>
      <c r="YS55" s="59"/>
      <c r="YT55" s="59"/>
      <c r="YU55" s="59"/>
      <c r="YV55" s="59"/>
      <c r="YW55" s="59"/>
      <c r="YX55" s="59"/>
      <c r="YY55" s="59"/>
      <c r="YZ55" s="59"/>
      <c r="ZA55" s="59"/>
      <c r="ZB55" s="59"/>
      <c r="ZC55" s="59"/>
      <c r="ZD55" s="59"/>
      <c r="ZE55" s="59"/>
      <c r="ZF55" s="59"/>
      <c r="ZG55" s="59"/>
      <c r="ZH55" s="59"/>
      <c r="ZI55" s="59"/>
      <c r="ZJ55" s="59"/>
      <c r="ZK55" s="59"/>
      <c r="ZL55" s="59"/>
      <c r="ZM55" s="59"/>
      <c r="ZN55" s="59"/>
      <c r="ZO55" s="59"/>
      <c r="ZP55" s="59"/>
      <c r="ZQ55" s="59"/>
      <c r="ZR55" s="59"/>
      <c r="ZS55" s="59"/>
      <c r="ZT55" s="59"/>
      <c r="ZU55" s="59"/>
      <c r="ZV55" s="59"/>
      <c r="ZW55" s="59"/>
      <c r="ZX55" s="59"/>
      <c r="ZY55" s="59"/>
      <c r="ZZ55" s="59"/>
      <c r="AAA55" s="59"/>
      <c r="AAB55" s="59"/>
      <c r="AAC55" s="59"/>
    </row>
    <row r="56" spans="1:705" s="37" customFormat="1" x14ac:dyDescent="0.25">
      <c r="A56" s="17"/>
      <c r="B56" s="17"/>
      <c r="C56" s="17"/>
      <c r="D56" s="23" t="s">
        <v>156</v>
      </c>
      <c r="E56" s="17" t="s">
        <v>512</v>
      </c>
      <c r="F56" s="17"/>
      <c r="G56" s="17" t="s">
        <v>513</v>
      </c>
      <c r="H56" s="17" t="s">
        <v>185</v>
      </c>
      <c r="I56" s="35"/>
      <c r="J56" s="18">
        <f>SUM(J57:J58)</f>
        <v>52</v>
      </c>
      <c r="K56" s="18"/>
      <c r="L56" s="18"/>
      <c r="M56" s="18"/>
      <c r="N56" s="18"/>
      <c r="O56" s="18"/>
      <c r="P56" s="18"/>
      <c r="Q56" s="18">
        <f>SUM(Q57:Q58)*R56</f>
        <v>4</v>
      </c>
      <c r="R56" s="18">
        <v>4</v>
      </c>
      <c r="S56" s="18"/>
      <c r="T56" s="18"/>
      <c r="U56" s="18"/>
      <c r="V56" s="18"/>
      <c r="W56" s="18"/>
      <c r="X56" s="18"/>
      <c r="Y56" s="19"/>
      <c r="Z56" s="19"/>
      <c r="AA56" s="18" t="s">
        <v>159</v>
      </c>
      <c r="AB56" s="18" t="s">
        <v>161</v>
      </c>
      <c r="AC56" s="19"/>
      <c r="AD56" s="19" t="s">
        <v>162</v>
      </c>
      <c r="AE56" s="19"/>
      <c r="AF56" s="19"/>
      <c r="AG56" s="19"/>
      <c r="AH56" s="19"/>
    </row>
    <row r="57" spans="1:705" s="31" customFormat="1" x14ac:dyDescent="0.25">
      <c r="A57" s="28"/>
      <c r="B57" s="28"/>
      <c r="C57" s="28" t="s">
        <v>231</v>
      </c>
      <c r="D57" s="15" t="s">
        <v>186</v>
      </c>
      <c r="E57" s="5" t="s">
        <v>514</v>
      </c>
      <c r="F57" s="5"/>
      <c r="G57" s="9" t="s">
        <v>515</v>
      </c>
      <c r="H57" s="5" t="s">
        <v>185</v>
      </c>
      <c r="I57" s="33" t="s">
        <v>159</v>
      </c>
      <c r="J57" s="232">
        <f>SUM(K57:N57)</f>
        <v>24</v>
      </c>
      <c r="K57" s="232">
        <v>9</v>
      </c>
      <c r="L57" s="234">
        <v>3</v>
      </c>
      <c r="M57" s="29">
        <v>12</v>
      </c>
      <c r="N57" s="29"/>
      <c r="O57" s="29"/>
      <c r="P57" s="29"/>
      <c r="Q57" s="211">
        <f>2/R56</f>
        <v>0.5</v>
      </c>
      <c r="R57" s="5"/>
      <c r="S57" s="5" t="s">
        <v>161</v>
      </c>
      <c r="T57" s="5" t="s">
        <v>496</v>
      </c>
      <c r="U57" s="5" t="s">
        <v>159</v>
      </c>
      <c r="V57" s="5" t="s">
        <v>498</v>
      </c>
      <c r="W57" s="236" t="s">
        <v>516</v>
      </c>
      <c r="X57" s="5"/>
      <c r="Y57" s="189" t="s">
        <v>195</v>
      </c>
      <c r="Z57" s="5">
        <v>61</v>
      </c>
      <c r="AA57" s="5"/>
      <c r="AB57" s="5"/>
      <c r="AC57" s="4">
        <v>2</v>
      </c>
      <c r="AD57" s="5"/>
      <c r="AE57" s="5"/>
      <c r="AF57" s="5"/>
      <c r="AG57" s="5"/>
      <c r="AH57" s="5"/>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row>
    <row r="58" spans="1:705" s="31" customFormat="1" x14ac:dyDescent="0.25">
      <c r="A58" s="32"/>
      <c r="B58" s="32"/>
      <c r="C58" s="32"/>
      <c r="D58" s="15" t="s">
        <v>186</v>
      </c>
      <c r="E58" s="5" t="s">
        <v>517</v>
      </c>
      <c r="F58" s="5"/>
      <c r="G58" s="9" t="s">
        <v>518</v>
      </c>
      <c r="H58" s="5" t="s">
        <v>185</v>
      </c>
      <c r="I58" s="33" t="s">
        <v>159</v>
      </c>
      <c r="J58" s="5">
        <f t="shared" ref="J58" si="11">SUM(K58:N58)</f>
        <v>28</v>
      </c>
      <c r="K58" s="5">
        <v>11</v>
      </c>
      <c r="L58" s="5">
        <v>2</v>
      </c>
      <c r="M58" s="5">
        <v>15</v>
      </c>
      <c r="N58" s="5"/>
      <c r="O58" s="5"/>
      <c r="P58" s="5"/>
      <c r="Q58" s="211">
        <f>2/R56</f>
        <v>0.5</v>
      </c>
      <c r="R58" s="5"/>
      <c r="S58" s="5" t="s">
        <v>161</v>
      </c>
      <c r="T58" s="5" t="s">
        <v>496</v>
      </c>
      <c r="U58" s="5" t="s">
        <v>159</v>
      </c>
      <c r="V58" s="5" t="s">
        <v>498</v>
      </c>
      <c r="W58" s="231"/>
      <c r="X58" s="5"/>
      <c r="Y58" s="189" t="s">
        <v>195</v>
      </c>
      <c r="Z58" s="5">
        <v>61</v>
      </c>
      <c r="AA58" s="5"/>
      <c r="AB58" s="5"/>
      <c r="AC58" s="4">
        <v>2</v>
      </c>
      <c r="AD58" s="5"/>
      <c r="AE58" s="5"/>
      <c r="AF58" s="5"/>
      <c r="AG58" s="5"/>
      <c r="AH58" s="5"/>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row>
    <row r="59" spans="1:705" s="37" customFormat="1" x14ac:dyDescent="0.25">
      <c r="A59" s="17"/>
      <c r="B59" s="17"/>
      <c r="C59" s="17"/>
      <c r="D59" s="23" t="s">
        <v>156</v>
      </c>
      <c r="E59" s="17" t="s">
        <v>519</v>
      </c>
      <c r="F59" s="17"/>
      <c r="G59" s="17" t="s">
        <v>495</v>
      </c>
      <c r="H59" s="17" t="s">
        <v>185</v>
      </c>
      <c r="I59" s="35"/>
      <c r="J59" s="18">
        <f>SUM(J60:J61)</f>
        <v>42</v>
      </c>
      <c r="K59" s="18"/>
      <c r="L59" s="18"/>
      <c r="M59" s="18"/>
      <c r="N59" s="18"/>
      <c r="O59" s="18"/>
      <c r="P59" s="18"/>
      <c r="Q59" s="18">
        <f>R59</f>
        <v>3</v>
      </c>
      <c r="R59" s="18">
        <v>3</v>
      </c>
      <c r="S59" s="18"/>
      <c r="T59" s="18"/>
      <c r="U59" s="18"/>
      <c r="V59" s="18"/>
      <c r="W59" s="18"/>
      <c r="X59" s="18"/>
      <c r="Y59" s="19"/>
      <c r="Z59" s="19"/>
      <c r="AA59" s="18" t="s">
        <v>159</v>
      </c>
      <c r="AB59" s="18" t="s">
        <v>161</v>
      </c>
      <c r="AC59" s="19">
        <v>3</v>
      </c>
      <c r="AD59" s="19" t="s">
        <v>162</v>
      </c>
      <c r="AE59" s="19"/>
      <c r="AF59" s="19"/>
      <c r="AG59" s="19"/>
      <c r="AH59" s="19"/>
    </row>
    <row r="60" spans="1:705" s="31" customFormat="1" x14ac:dyDescent="0.25">
      <c r="A60" s="28"/>
      <c r="B60" s="28"/>
      <c r="C60" s="28"/>
      <c r="D60" s="15" t="s">
        <v>186</v>
      </c>
      <c r="E60" s="5" t="s">
        <v>494</v>
      </c>
      <c r="F60" s="5"/>
      <c r="G60" s="5" t="s">
        <v>495</v>
      </c>
      <c r="H60" s="5" t="s">
        <v>185</v>
      </c>
      <c r="I60" s="33" t="s">
        <v>159</v>
      </c>
      <c r="J60" s="5">
        <f>SUM(K60:N60)</f>
        <v>28</v>
      </c>
      <c r="K60" s="5">
        <v>10</v>
      </c>
      <c r="L60" s="29">
        <v>6</v>
      </c>
      <c r="M60" s="29">
        <v>12</v>
      </c>
      <c r="N60" s="29"/>
      <c r="O60" s="29"/>
      <c r="P60" s="29"/>
      <c r="Q60" s="211"/>
      <c r="R60" s="5"/>
      <c r="S60" s="5" t="s">
        <v>161</v>
      </c>
      <c r="T60" s="5" t="s">
        <v>496</v>
      </c>
      <c r="U60" s="5" t="s">
        <v>159</v>
      </c>
      <c r="V60" s="5" t="s">
        <v>497</v>
      </c>
      <c r="W60" s="5" t="s">
        <v>520</v>
      </c>
      <c r="X60" s="5"/>
      <c r="Y60" s="189" t="s">
        <v>195</v>
      </c>
      <c r="Z60" s="5">
        <v>61</v>
      </c>
      <c r="AA60" s="5"/>
      <c r="AB60" s="5"/>
      <c r="AC60" s="4"/>
      <c r="AD60" s="5"/>
      <c r="AE60" s="5" t="s">
        <v>521</v>
      </c>
      <c r="AF60" s="5"/>
      <c r="AG60" s="5"/>
      <c r="AH60" s="5"/>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row>
    <row r="61" spans="1:705" s="31" customFormat="1" x14ac:dyDescent="0.25">
      <c r="A61" s="32"/>
      <c r="B61" s="32"/>
      <c r="C61" s="32"/>
      <c r="D61" s="15" t="s">
        <v>186</v>
      </c>
      <c r="E61" s="5" t="s">
        <v>501</v>
      </c>
      <c r="F61" s="5"/>
      <c r="G61" s="9" t="s">
        <v>522</v>
      </c>
      <c r="H61" s="5" t="s">
        <v>185</v>
      </c>
      <c r="I61" s="33" t="s">
        <v>159</v>
      </c>
      <c r="J61" s="5">
        <f t="shared" ref="J61" si="12">SUM(K61:N61)</f>
        <v>14</v>
      </c>
      <c r="K61" s="5">
        <v>7</v>
      </c>
      <c r="L61" s="5">
        <v>7</v>
      </c>
      <c r="M61" s="5">
        <v>0</v>
      </c>
      <c r="N61" s="5"/>
      <c r="O61" s="5"/>
      <c r="P61" s="5"/>
      <c r="Q61" s="211"/>
      <c r="R61" s="5"/>
      <c r="S61" s="5" t="s">
        <v>161</v>
      </c>
      <c r="T61" s="5" t="s">
        <v>496</v>
      </c>
      <c r="U61" s="5" t="s">
        <v>159</v>
      </c>
      <c r="V61" s="5" t="s">
        <v>497</v>
      </c>
      <c r="W61" s="5" t="s">
        <v>520</v>
      </c>
      <c r="X61" s="5"/>
      <c r="Y61" s="189" t="s">
        <v>195</v>
      </c>
      <c r="Z61" s="5">
        <v>63</v>
      </c>
      <c r="AA61" s="5"/>
      <c r="AB61" s="5"/>
      <c r="AC61" s="4"/>
      <c r="AD61" s="5"/>
      <c r="AE61" s="5" t="s">
        <v>523</v>
      </c>
      <c r="AF61" s="5"/>
      <c r="AG61" s="5"/>
      <c r="AH61" s="5"/>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row>
    <row r="62" spans="1:705" s="37" customFormat="1" ht="45" x14ac:dyDescent="0.25">
      <c r="A62" s="17"/>
      <c r="B62" s="17"/>
      <c r="C62" s="297" t="s">
        <v>490</v>
      </c>
      <c r="D62" s="23" t="s">
        <v>156</v>
      </c>
      <c r="E62" s="35"/>
      <c r="F62" s="17"/>
      <c r="G62" s="233" t="s">
        <v>524</v>
      </c>
      <c r="H62" s="17" t="s">
        <v>185</v>
      </c>
      <c r="I62" s="35"/>
      <c r="J62" s="18">
        <f>SUM(J63:J64)</f>
        <v>56</v>
      </c>
      <c r="K62" s="18"/>
      <c r="L62" s="18"/>
      <c r="M62" s="18"/>
      <c r="N62" s="18"/>
      <c r="O62" s="18"/>
      <c r="P62" s="18"/>
      <c r="Q62" s="18">
        <f>SUM(Q63:Q64)*R62</f>
        <v>4</v>
      </c>
      <c r="R62" s="18">
        <v>4</v>
      </c>
      <c r="S62" s="18"/>
      <c r="T62" s="18"/>
      <c r="U62" s="18"/>
      <c r="V62" s="18"/>
      <c r="W62" s="18"/>
      <c r="X62" s="18"/>
      <c r="Y62" s="19"/>
      <c r="Z62" s="19"/>
      <c r="AA62" s="18" t="s">
        <v>159</v>
      </c>
      <c r="AB62" s="18" t="s">
        <v>161</v>
      </c>
      <c r="AC62" s="19"/>
      <c r="AD62" s="19" t="s">
        <v>162</v>
      </c>
      <c r="AE62" s="19"/>
      <c r="AF62" s="19"/>
      <c r="AG62" s="19"/>
      <c r="AH62" s="19"/>
    </row>
    <row r="63" spans="1:705" s="31" customFormat="1" x14ac:dyDescent="0.25">
      <c r="A63" s="28"/>
      <c r="B63" s="28"/>
      <c r="C63" s="28"/>
      <c r="D63" s="15" t="s">
        <v>186</v>
      </c>
      <c r="E63" s="5" t="s">
        <v>525</v>
      </c>
      <c r="F63" s="5"/>
      <c r="G63" s="5" t="s">
        <v>526</v>
      </c>
      <c r="H63" s="5" t="s">
        <v>185</v>
      </c>
      <c r="I63" s="33" t="s">
        <v>159</v>
      </c>
      <c r="J63" s="5">
        <f>SUM(K63:N63)</f>
        <v>28</v>
      </c>
      <c r="K63" s="5">
        <v>10</v>
      </c>
      <c r="L63" s="29">
        <v>6</v>
      </c>
      <c r="M63" s="29">
        <v>12</v>
      </c>
      <c r="N63" s="29"/>
      <c r="O63" s="190" t="s">
        <v>180</v>
      </c>
      <c r="P63" s="29">
        <v>8</v>
      </c>
      <c r="Q63" s="211">
        <f>2/R62</f>
        <v>0.5</v>
      </c>
      <c r="R63" s="5"/>
      <c r="S63" s="5" t="s">
        <v>161</v>
      </c>
      <c r="T63" s="5"/>
      <c r="U63" s="5" t="s">
        <v>161</v>
      </c>
      <c r="V63" s="5"/>
      <c r="W63" s="5"/>
      <c r="X63" s="5"/>
      <c r="Y63" s="189" t="s">
        <v>195</v>
      </c>
      <c r="Z63" s="5">
        <v>61</v>
      </c>
      <c r="AA63" s="5"/>
      <c r="AB63" s="5"/>
      <c r="AC63" s="4">
        <v>2</v>
      </c>
      <c r="AD63" s="5"/>
      <c r="AE63" s="5"/>
      <c r="AF63" s="5"/>
      <c r="AG63" s="5"/>
      <c r="AH63" s="5"/>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row>
    <row r="64" spans="1:705" s="31" customFormat="1" x14ac:dyDescent="0.25">
      <c r="A64" s="32"/>
      <c r="B64" s="32"/>
      <c r="C64" s="32" t="s">
        <v>477</v>
      </c>
      <c r="D64" s="15" t="s">
        <v>186</v>
      </c>
      <c r="E64" s="33"/>
      <c r="F64" s="5"/>
      <c r="G64" s="232" t="s">
        <v>527</v>
      </c>
      <c r="H64" s="5" t="s">
        <v>185</v>
      </c>
      <c r="I64" s="33" t="s">
        <v>159</v>
      </c>
      <c r="J64" s="232">
        <f t="shared" ref="J64" si="13">SUM(K64:N64)</f>
        <v>28</v>
      </c>
      <c r="K64" s="232">
        <v>10</v>
      </c>
      <c r="L64" s="234">
        <v>6</v>
      </c>
      <c r="M64" s="29">
        <v>12</v>
      </c>
      <c r="N64" s="29"/>
      <c r="O64" s="190" t="s">
        <v>180</v>
      </c>
      <c r="P64" s="29">
        <v>10</v>
      </c>
      <c r="Q64" s="211">
        <f>2/R62</f>
        <v>0.5</v>
      </c>
      <c r="R64" s="5"/>
      <c r="S64" s="5" t="s">
        <v>161</v>
      </c>
      <c r="T64" s="5"/>
      <c r="U64" s="5" t="s">
        <v>161</v>
      </c>
      <c r="V64" s="5"/>
      <c r="W64" s="5"/>
      <c r="X64" s="5"/>
      <c r="Y64" s="189" t="s">
        <v>195</v>
      </c>
      <c r="Z64" s="5">
        <v>61</v>
      </c>
      <c r="AA64" s="5"/>
      <c r="AB64" s="5"/>
      <c r="AC64" s="4">
        <v>2</v>
      </c>
      <c r="AD64" s="5"/>
      <c r="AE64" s="5"/>
      <c r="AF64" s="5"/>
      <c r="AG64" s="5"/>
      <c r="AH64" s="5"/>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row>
    <row r="65" spans="1:705" s="37" customFormat="1" x14ac:dyDescent="0.25">
      <c r="A65" s="17"/>
      <c r="B65" s="17"/>
      <c r="C65" s="17" t="s">
        <v>499</v>
      </c>
      <c r="D65" s="23" t="s">
        <v>156</v>
      </c>
      <c r="E65" s="35"/>
      <c r="F65" s="17"/>
      <c r="G65" s="233" t="s">
        <v>528</v>
      </c>
      <c r="H65" s="17" t="s">
        <v>185</v>
      </c>
      <c r="I65" s="35"/>
      <c r="J65" s="241">
        <f>SUM(J66:J67)</f>
        <v>57</v>
      </c>
      <c r="K65" s="18"/>
      <c r="L65" s="18"/>
      <c r="M65" s="18"/>
      <c r="N65" s="18"/>
      <c r="O65" s="18"/>
      <c r="P65" s="18"/>
      <c r="Q65" s="18">
        <f>SUM(Q66:Q67)*R65</f>
        <v>4</v>
      </c>
      <c r="R65" s="18">
        <v>4</v>
      </c>
      <c r="S65" s="18"/>
      <c r="T65" s="18"/>
      <c r="U65" s="18"/>
      <c r="V65" s="18"/>
      <c r="W65" s="18"/>
      <c r="X65" s="18"/>
      <c r="Y65" s="19"/>
      <c r="Z65" s="19"/>
      <c r="AA65" s="18" t="s">
        <v>159</v>
      </c>
      <c r="AB65" s="18" t="s">
        <v>161</v>
      </c>
      <c r="AC65" s="19"/>
      <c r="AD65" s="19" t="s">
        <v>162</v>
      </c>
      <c r="AE65" s="19"/>
      <c r="AF65" s="19"/>
      <c r="AG65" s="19"/>
      <c r="AH65" s="19"/>
    </row>
    <row r="66" spans="1:705" s="31" customFormat="1" x14ac:dyDescent="0.25">
      <c r="A66" s="28"/>
      <c r="B66" s="28"/>
      <c r="C66" s="32" t="s">
        <v>499</v>
      </c>
      <c r="D66" s="15" t="s">
        <v>186</v>
      </c>
      <c r="E66" s="33"/>
      <c r="F66" s="5"/>
      <c r="G66" s="232" t="s">
        <v>529</v>
      </c>
      <c r="H66" s="5" t="s">
        <v>185</v>
      </c>
      <c r="I66" s="33" t="s">
        <v>159</v>
      </c>
      <c r="J66" s="5">
        <f>SUM(K66:N66)</f>
        <v>21</v>
      </c>
      <c r="K66" s="232"/>
      <c r="L66" s="234"/>
      <c r="M66" s="234">
        <v>21</v>
      </c>
      <c r="N66" s="29"/>
      <c r="O66" s="235" t="s">
        <v>180</v>
      </c>
      <c r="P66" s="234">
        <v>21</v>
      </c>
      <c r="Q66" s="211">
        <v>0.4</v>
      </c>
      <c r="R66" s="5"/>
      <c r="S66" s="5" t="s">
        <v>161</v>
      </c>
      <c r="T66" s="5" t="s">
        <v>496</v>
      </c>
      <c r="U66" s="5" t="s">
        <v>161</v>
      </c>
      <c r="V66" s="5"/>
      <c r="W66" s="5"/>
      <c r="X66" s="5"/>
      <c r="Y66" s="189" t="s">
        <v>195</v>
      </c>
      <c r="Z66" s="5">
        <v>61</v>
      </c>
      <c r="AA66" s="5"/>
      <c r="AB66" s="5"/>
      <c r="AC66" s="4">
        <v>2</v>
      </c>
      <c r="AD66" s="5"/>
      <c r="AE66" s="5"/>
      <c r="AF66" s="5"/>
      <c r="AG66" s="5"/>
      <c r="AH66" s="5"/>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row>
    <row r="67" spans="1:705" s="31" customFormat="1" x14ac:dyDescent="0.25">
      <c r="A67" s="32"/>
      <c r="B67" s="32"/>
      <c r="C67" s="32" t="s">
        <v>499</v>
      </c>
      <c r="D67" s="15" t="s">
        <v>186</v>
      </c>
      <c r="E67" s="33"/>
      <c r="F67" s="5"/>
      <c r="G67" s="232" t="s">
        <v>530</v>
      </c>
      <c r="H67" s="5" t="s">
        <v>185</v>
      </c>
      <c r="I67" s="33" t="s">
        <v>159</v>
      </c>
      <c r="J67" s="5">
        <f t="shared" ref="J67" si="14">SUM(K67:N67)</f>
        <v>36</v>
      </c>
      <c r="K67" s="232">
        <v>12</v>
      </c>
      <c r="L67" s="232">
        <v>12</v>
      </c>
      <c r="M67" s="5">
        <v>12</v>
      </c>
      <c r="N67" s="5"/>
      <c r="O67" s="5"/>
      <c r="P67" s="5"/>
      <c r="Q67" s="211">
        <v>0.6</v>
      </c>
      <c r="R67" s="5"/>
      <c r="S67" s="5" t="s">
        <v>161</v>
      </c>
      <c r="T67" s="5"/>
      <c r="U67" s="5" t="s">
        <v>161</v>
      </c>
      <c r="V67" s="5"/>
      <c r="W67" s="5"/>
      <c r="X67" s="5"/>
      <c r="Y67" s="189" t="s">
        <v>195</v>
      </c>
      <c r="Z67" s="5">
        <v>61</v>
      </c>
      <c r="AA67" s="5"/>
      <c r="AB67" s="5"/>
      <c r="AC67" s="4">
        <v>2</v>
      </c>
      <c r="AD67" s="5"/>
      <c r="AE67" s="5"/>
      <c r="AF67" s="5"/>
      <c r="AG67" s="5"/>
      <c r="AH67" s="5"/>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row>
    <row r="68" spans="1:705" s="37" customFormat="1" x14ac:dyDescent="0.25">
      <c r="A68" s="17"/>
      <c r="B68" s="17"/>
      <c r="C68" s="17"/>
      <c r="D68" s="23" t="s">
        <v>156</v>
      </c>
      <c r="E68" s="17" t="s">
        <v>531</v>
      </c>
      <c r="F68" s="17"/>
      <c r="G68" s="17" t="s">
        <v>532</v>
      </c>
      <c r="H68" s="17" t="s">
        <v>185</v>
      </c>
      <c r="I68" s="35"/>
      <c r="J68" s="18">
        <f>SUM(J69:J70)</f>
        <v>58</v>
      </c>
      <c r="K68" s="18"/>
      <c r="L68" s="18"/>
      <c r="M68" s="18"/>
      <c r="N68" s="18"/>
      <c r="O68" s="18"/>
      <c r="P68" s="18"/>
      <c r="Q68" s="18">
        <f>SUM(Q69:Q70)*R68</f>
        <v>5</v>
      </c>
      <c r="R68" s="18">
        <v>5</v>
      </c>
      <c r="S68" s="18"/>
      <c r="T68" s="18"/>
      <c r="U68" s="18"/>
      <c r="V68" s="18"/>
      <c r="W68" s="18"/>
      <c r="X68" s="18"/>
      <c r="Y68" s="19"/>
      <c r="Z68" s="19"/>
      <c r="AA68" s="18" t="s">
        <v>159</v>
      </c>
      <c r="AB68" s="18" t="s">
        <v>161</v>
      </c>
      <c r="AC68" s="19"/>
      <c r="AD68" s="19" t="s">
        <v>162</v>
      </c>
      <c r="AE68" s="19"/>
      <c r="AF68" s="19"/>
      <c r="AG68" s="19"/>
      <c r="AH68" s="19"/>
    </row>
    <row r="69" spans="1:705" s="31" customFormat="1" x14ac:dyDescent="0.25">
      <c r="A69" s="28"/>
      <c r="B69" s="28"/>
      <c r="C69" s="28" t="s">
        <v>231</v>
      </c>
      <c r="D69" s="15" t="s">
        <v>186</v>
      </c>
      <c r="E69" s="306" t="s">
        <v>533</v>
      </c>
      <c r="F69" s="5"/>
      <c r="G69" s="5" t="s">
        <v>534</v>
      </c>
      <c r="H69" s="5" t="s">
        <v>185</v>
      </c>
      <c r="I69" s="33" t="s">
        <v>159</v>
      </c>
      <c r="J69" s="236">
        <f>SUM(K69:N69)</f>
        <v>30</v>
      </c>
      <c r="K69" s="236">
        <v>12</v>
      </c>
      <c r="L69" s="237">
        <v>6</v>
      </c>
      <c r="M69" s="237">
        <v>12</v>
      </c>
      <c r="N69" s="29"/>
      <c r="O69" s="29"/>
      <c r="P69" s="29">
        <v>12</v>
      </c>
      <c r="Q69" s="211">
        <v>0.5</v>
      </c>
      <c r="R69" s="5"/>
      <c r="S69" s="5" t="s">
        <v>161</v>
      </c>
      <c r="T69" s="5" t="s">
        <v>496</v>
      </c>
      <c r="U69" s="5" t="s">
        <v>159</v>
      </c>
      <c r="V69" s="5" t="s">
        <v>535</v>
      </c>
      <c r="W69" s="5" t="s">
        <v>536</v>
      </c>
      <c r="X69" s="5"/>
      <c r="Y69" s="189" t="s">
        <v>195</v>
      </c>
      <c r="Z69" s="5">
        <v>61</v>
      </c>
      <c r="AA69" s="5"/>
      <c r="AB69" s="5"/>
      <c r="AC69" s="4">
        <v>2</v>
      </c>
      <c r="AD69" s="5"/>
      <c r="AE69" s="5"/>
      <c r="AF69" s="5"/>
      <c r="AG69" s="5"/>
      <c r="AH69" s="5"/>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row>
    <row r="70" spans="1:705" s="31" customFormat="1" x14ac:dyDescent="0.25">
      <c r="A70" s="32"/>
      <c r="B70" s="32"/>
      <c r="C70" s="32"/>
      <c r="D70" s="15" t="s">
        <v>186</v>
      </c>
      <c r="E70" s="5" t="s">
        <v>537</v>
      </c>
      <c r="F70" s="5"/>
      <c r="G70" s="9" t="s">
        <v>538</v>
      </c>
      <c r="H70" s="5" t="s">
        <v>185</v>
      </c>
      <c r="I70" s="33" t="s">
        <v>159</v>
      </c>
      <c r="J70" s="5">
        <f t="shared" ref="J70" si="15">SUM(K70:N70)</f>
        <v>28</v>
      </c>
      <c r="K70" s="5">
        <v>4</v>
      </c>
      <c r="L70" s="5">
        <v>0</v>
      </c>
      <c r="M70" s="5">
        <v>24</v>
      </c>
      <c r="N70" s="5"/>
      <c r="O70" s="190" t="s">
        <v>180</v>
      </c>
      <c r="P70" s="5">
        <v>10</v>
      </c>
      <c r="Q70" s="211">
        <v>0.5</v>
      </c>
      <c r="R70" s="5"/>
      <c r="S70" s="5" t="s">
        <v>161</v>
      </c>
      <c r="T70" s="5" t="s">
        <v>496</v>
      </c>
      <c r="U70" s="5" t="s">
        <v>159</v>
      </c>
      <c r="V70" s="5" t="s">
        <v>498</v>
      </c>
      <c r="W70" s="5" t="s">
        <v>520</v>
      </c>
      <c r="X70" s="5"/>
      <c r="Y70" s="189" t="s">
        <v>195</v>
      </c>
      <c r="Z70" s="5">
        <v>61</v>
      </c>
      <c r="AA70" s="5"/>
      <c r="AB70" s="5"/>
      <c r="AC70" s="4">
        <v>2</v>
      </c>
      <c r="AD70" s="5"/>
      <c r="AE70" s="5"/>
      <c r="AF70" s="5"/>
      <c r="AG70" s="5"/>
      <c r="AH70" s="5"/>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row>
    <row r="71" spans="1:705" s="191" customFormat="1" ht="19.350000000000001" customHeight="1" x14ac:dyDescent="0.25">
      <c r="A71" s="62"/>
      <c r="B71" s="60"/>
      <c r="C71" s="60"/>
      <c r="D71" s="104" t="s">
        <v>239</v>
      </c>
      <c r="E71" s="62" t="s">
        <v>539</v>
      </c>
      <c r="F71" s="60"/>
      <c r="G71" s="62" t="s">
        <v>540</v>
      </c>
      <c r="H71" s="104" t="s">
        <v>185</v>
      </c>
      <c r="I71" s="60"/>
      <c r="J71" s="61">
        <f>SUM(K71:N71)</f>
        <v>265</v>
      </c>
      <c r="K71" s="61">
        <f>SUM(K72:K90)</f>
        <v>116</v>
      </c>
      <c r="L71" s="61">
        <f t="shared" ref="L71:P71" si="16">SUM(L72:L90)</f>
        <v>49</v>
      </c>
      <c r="M71" s="61">
        <f t="shared" si="16"/>
        <v>100</v>
      </c>
      <c r="N71" s="61">
        <f t="shared" si="16"/>
        <v>0</v>
      </c>
      <c r="O71" s="61"/>
      <c r="P71" s="61">
        <f t="shared" si="16"/>
        <v>60</v>
      </c>
      <c r="Q71" s="61"/>
      <c r="R71" s="61">
        <f>SUM(R72:R90)</f>
        <v>20</v>
      </c>
      <c r="S71" s="61"/>
      <c r="T71" s="61"/>
      <c r="U71" s="61"/>
      <c r="V71" s="61"/>
      <c r="W71" s="61"/>
      <c r="X71" s="61"/>
      <c r="Y71" s="62"/>
      <c r="Z71" s="62"/>
      <c r="AA71" s="61"/>
      <c r="AB71" s="61"/>
      <c r="AC71" s="62"/>
      <c r="AD71" s="62"/>
      <c r="AE71" s="62"/>
      <c r="AF71" s="62"/>
      <c r="AG71" s="62"/>
      <c r="AH71" s="62"/>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59"/>
      <c r="DW71" s="59"/>
      <c r="DX71" s="59"/>
      <c r="DY71" s="59"/>
      <c r="DZ71" s="59"/>
      <c r="EA71" s="59"/>
      <c r="EB71" s="59"/>
      <c r="EC71" s="59"/>
      <c r="ED71" s="59"/>
      <c r="EE71" s="59"/>
      <c r="EF71" s="59"/>
      <c r="EG71" s="59"/>
      <c r="EH71" s="59"/>
      <c r="EI71" s="59"/>
      <c r="EJ71" s="59"/>
      <c r="EK71" s="59"/>
      <c r="EL71" s="59"/>
      <c r="EM71" s="59"/>
      <c r="EN71" s="59"/>
      <c r="EO71" s="59"/>
      <c r="EP71" s="59"/>
      <c r="EQ71" s="59"/>
      <c r="ER71" s="59"/>
      <c r="ES71" s="59"/>
      <c r="ET71" s="59"/>
      <c r="EU71" s="59"/>
      <c r="EV71" s="59"/>
      <c r="EW71" s="59"/>
      <c r="EX71" s="59"/>
      <c r="EY71" s="59"/>
      <c r="EZ71" s="59"/>
      <c r="FA71" s="59"/>
      <c r="FB71" s="59"/>
      <c r="FC71" s="59"/>
      <c r="FD71" s="59"/>
      <c r="FE71" s="59"/>
      <c r="FF71" s="59"/>
      <c r="FG71" s="59"/>
      <c r="FH71" s="59"/>
      <c r="FI71" s="59"/>
      <c r="FJ71" s="59"/>
      <c r="FK71" s="59"/>
      <c r="FL71" s="59"/>
      <c r="FM71" s="59"/>
      <c r="FN71" s="59"/>
      <c r="FO71" s="59"/>
      <c r="FP71" s="59"/>
      <c r="FQ71" s="59"/>
      <c r="FR71" s="59"/>
      <c r="FS71" s="59"/>
      <c r="FT71" s="59"/>
      <c r="FU71" s="59"/>
      <c r="FV71" s="59"/>
      <c r="FW71" s="59"/>
      <c r="FX71" s="59"/>
      <c r="FY71" s="59"/>
      <c r="FZ71" s="59"/>
      <c r="GA71" s="59"/>
      <c r="GB71" s="59"/>
      <c r="GC71" s="59"/>
      <c r="GD71" s="59"/>
      <c r="GE71" s="59"/>
      <c r="GF71" s="59"/>
      <c r="GG71" s="59"/>
      <c r="GH71" s="59"/>
      <c r="GI71" s="59"/>
      <c r="GJ71" s="59"/>
      <c r="GK71" s="59"/>
      <c r="GL71" s="59"/>
      <c r="GM71" s="59"/>
      <c r="GN71" s="59"/>
      <c r="GO71" s="59"/>
      <c r="GP71" s="59"/>
      <c r="GQ71" s="59"/>
      <c r="GR71" s="59"/>
      <c r="GS71" s="59"/>
      <c r="GT71" s="59"/>
      <c r="GU71" s="59"/>
      <c r="GV71" s="59"/>
      <c r="GW71" s="59"/>
      <c r="GX71" s="59"/>
      <c r="GY71" s="59"/>
      <c r="GZ71" s="59"/>
      <c r="HA71" s="59"/>
      <c r="HB71" s="59"/>
      <c r="HC71" s="59"/>
      <c r="HD71" s="59"/>
      <c r="HE71" s="59"/>
      <c r="HF71" s="59"/>
      <c r="HG71" s="59"/>
      <c r="HH71" s="59"/>
      <c r="HI71" s="59"/>
      <c r="HJ71" s="59"/>
      <c r="HK71" s="59"/>
      <c r="HL71" s="59"/>
      <c r="HM71" s="59"/>
      <c r="HN71" s="59"/>
      <c r="HO71" s="59"/>
      <c r="HP71" s="59"/>
      <c r="HQ71" s="59"/>
      <c r="HR71" s="59"/>
      <c r="HS71" s="59"/>
      <c r="HT71" s="59"/>
      <c r="HU71" s="59"/>
      <c r="HV71" s="59"/>
      <c r="HW71" s="59"/>
      <c r="HX71" s="59"/>
      <c r="HY71" s="59"/>
      <c r="HZ71" s="59"/>
      <c r="IA71" s="59"/>
      <c r="IB71" s="59"/>
      <c r="IC71" s="59"/>
      <c r="ID71" s="59"/>
      <c r="IE71" s="59"/>
      <c r="IF71" s="59"/>
      <c r="IG71" s="59"/>
      <c r="IH71" s="59"/>
      <c r="II71" s="59"/>
      <c r="IJ71" s="59"/>
      <c r="IK71" s="59"/>
      <c r="IL71" s="59"/>
      <c r="IM71" s="59"/>
      <c r="IN71" s="59"/>
      <c r="IO71" s="59"/>
      <c r="IP71" s="59"/>
      <c r="IQ71" s="59"/>
      <c r="IR71" s="59"/>
      <c r="IS71" s="59"/>
      <c r="IT71" s="59"/>
      <c r="IU71" s="59"/>
      <c r="IV71" s="59"/>
      <c r="IW71" s="59"/>
      <c r="IX71" s="59"/>
      <c r="IY71" s="59"/>
      <c r="IZ71" s="59"/>
      <c r="JA71" s="59"/>
      <c r="JB71" s="59"/>
      <c r="JC71" s="59"/>
      <c r="JD71" s="59"/>
      <c r="JE71" s="59"/>
      <c r="JF71" s="59"/>
      <c r="JG71" s="59"/>
      <c r="JH71" s="59"/>
      <c r="JI71" s="59"/>
      <c r="JJ71" s="59"/>
      <c r="JK71" s="59"/>
      <c r="JL71" s="59"/>
      <c r="JM71" s="59"/>
      <c r="JN71" s="59"/>
      <c r="JO71" s="59"/>
      <c r="JP71" s="59"/>
      <c r="JQ71" s="59"/>
      <c r="JR71" s="59"/>
      <c r="JS71" s="59"/>
      <c r="JT71" s="59"/>
      <c r="JU71" s="59"/>
      <c r="JV71" s="59"/>
      <c r="JW71" s="59"/>
      <c r="JX71" s="59"/>
      <c r="JY71" s="59"/>
      <c r="JZ71" s="59"/>
      <c r="KA71" s="59"/>
      <c r="KB71" s="59"/>
      <c r="KC71" s="59"/>
      <c r="KD71" s="59"/>
      <c r="KE71" s="59"/>
      <c r="KF71" s="59"/>
      <c r="KG71" s="59"/>
      <c r="KH71" s="59"/>
      <c r="KI71" s="59"/>
      <c r="KJ71" s="59"/>
      <c r="KK71" s="59"/>
      <c r="KL71" s="59"/>
      <c r="KM71" s="59"/>
      <c r="KN71" s="59"/>
      <c r="KO71" s="59"/>
      <c r="KP71" s="59"/>
      <c r="KQ71" s="59"/>
      <c r="KR71" s="59"/>
      <c r="KS71" s="59"/>
      <c r="KT71" s="59"/>
      <c r="KU71" s="59"/>
      <c r="KV71" s="59"/>
      <c r="KW71" s="59"/>
      <c r="KX71" s="59"/>
      <c r="KY71" s="59"/>
      <c r="KZ71" s="59"/>
      <c r="LA71" s="59"/>
      <c r="LB71" s="59"/>
      <c r="LC71" s="59"/>
      <c r="LD71" s="59"/>
      <c r="LE71" s="59"/>
      <c r="LF71" s="59"/>
      <c r="LG71" s="59"/>
      <c r="LH71" s="59"/>
      <c r="LI71" s="59"/>
      <c r="LJ71" s="59"/>
      <c r="LK71" s="59"/>
      <c r="LL71" s="59"/>
      <c r="LM71" s="59"/>
      <c r="LN71" s="59"/>
      <c r="LO71" s="59"/>
      <c r="LP71" s="59"/>
      <c r="LQ71" s="59"/>
      <c r="LR71" s="59"/>
      <c r="LS71" s="59"/>
      <c r="LT71" s="59"/>
      <c r="LU71" s="59"/>
      <c r="LV71" s="59"/>
      <c r="LW71" s="59"/>
      <c r="LX71" s="59"/>
      <c r="LY71" s="59"/>
      <c r="LZ71" s="59"/>
      <c r="MA71" s="59"/>
      <c r="MB71" s="59"/>
      <c r="MC71" s="59"/>
      <c r="MD71" s="59"/>
      <c r="ME71" s="59"/>
      <c r="MF71" s="59"/>
      <c r="MG71" s="59"/>
      <c r="MH71" s="59"/>
      <c r="MI71" s="59"/>
      <c r="MJ71" s="59"/>
      <c r="MK71" s="59"/>
      <c r="ML71" s="59"/>
      <c r="MM71" s="59"/>
      <c r="MN71" s="59"/>
      <c r="MO71" s="59"/>
      <c r="MP71" s="59"/>
      <c r="MQ71" s="59"/>
      <c r="MR71" s="59"/>
      <c r="MS71" s="59"/>
      <c r="MT71" s="59"/>
      <c r="MU71" s="59"/>
      <c r="MV71" s="59"/>
      <c r="MW71" s="59"/>
      <c r="MX71" s="59"/>
      <c r="MY71" s="59"/>
      <c r="MZ71" s="59"/>
      <c r="NA71" s="59"/>
      <c r="NB71" s="59"/>
      <c r="NC71" s="59"/>
      <c r="ND71" s="59"/>
      <c r="NE71" s="59"/>
      <c r="NF71" s="59"/>
      <c r="NG71" s="59"/>
      <c r="NH71" s="59"/>
      <c r="NI71" s="59"/>
      <c r="NJ71" s="59"/>
      <c r="NK71" s="59"/>
      <c r="NL71" s="59"/>
      <c r="NM71" s="59"/>
      <c r="NN71" s="59"/>
      <c r="NO71" s="59"/>
      <c r="NP71" s="59"/>
      <c r="NQ71" s="59"/>
      <c r="NR71" s="59"/>
      <c r="NS71" s="59"/>
      <c r="NT71" s="59"/>
      <c r="NU71" s="59"/>
      <c r="NV71" s="59"/>
      <c r="NW71" s="59"/>
      <c r="NX71" s="59"/>
      <c r="NY71" s="59"/>
      <c r="NZ71" s="59"/>
      <c r="OA71" s="59"/>
      <c r="OB71" s="59"/>
      <c r="OC71" s="59"/>
      <c r="OD71" s="59"/>
      <c r="OE71" s="59"/>
      <c r="OF71" s="59"/>
      <c r="OG71" s="59"/>
      <c r="OH71" s="59"/>
      <c r="OI71" s="59"/>
      <c r="OJ71" s="59"/>
      <c r="OK71" s="59"/>
      <c r="OL71" s="59"/>
      <c r="OM71" s="59"/>
      <c r="ON71" s="59"/>
      <c r="OO71" s="59"/>
      <c r="OP71" s="59"/>
      <c r="OQ71" s="59"/>
      <c r="OR71" s="59"/>
      <c r="OS71" s="59"/>
      <c r="OT71" s="59"/>
      <c r="OU71" s="59"/>
      <c r="OV71" s="59"/>
      <c r="OW71" s="59"/>
      <c r="OX71" s="59"/>
      <c r="OY71" s="59"/>
      <c r="OZ71" s="59"/>
      <c r="PA71" s="59"/>
      <c r="PB71" s="59"/>
      <c r="PC71" s="59"/>
      <c r="PD71" s="59"/>
      <c r="PE71" s="59"/>
      <c r="PF71" s="59"/>
      <c r="PG71" s="59"/>
      <c r="PH71" s="59"/>
      <c r="PI71" s="59"/>
      <c r="PJ71" s="59"/>
      <c r="PK71" s="59"/>
      <c r="PL71" s="59"/>
      <c r="PM71" s="59"/>
      <c r="PN71" s="59"/>
      <c r="PO71" s="59"/>
      <c r="PP71" s="59"/>
      <c r="PQ71" s="59"/>
      <c r="PR71" s="59"/>
      <c r="PS71" s="59"/>
      <c r="PT71" s="59"/>
      <c r="PU71" s="59"/>
      <c r="PV71" s="59"/>
      <c r="PW71" s="59"/>
      <c r="PX71" s="59"/>
      <c r="PY71" s="59"/>
      <c r="PZ71" s="59"/>
      <c r="QA71" s="59"/>
      <c r="QB71" s="59"/>
      <c r="QC71" s="59"/>
      <c r="QD71" s="59"/>
      <c r="QE71" s="59"/>
      <c r="QF71" s="59"/>
      <c r="QG71" s="59"/>
      <c r="QH71" s="59"/>
      <c r="QI71" s="59"/>
      <c r="QJ71" s="59"/>
      <c r="QK71" s="59"/>
      <c r="QL71" s="59"/>
      <c r="QM71" s="59"/>
      <c r="QN71" s="59"/>
      <c r="QO71" s="59"/>
      <c r="QP71" s="59"/>
      <c r="QQ71" s="59"/>
      <c r="QR71" s="59"/>
      <c r="QS71" s="59"/>
      <c r="QT71" s="59"/>
      <c r="QU71" s="59"/>
      <c r="QV71" s="59"/>
      <c r="QW71" s="59"/>
      <c r="QX71" s="59"/>
      <c r="QY71" s="59"/>
      <c r="QZ71" s="59"/>
      <c r="RA71" s="59"/>
      <c r="RB71" s="59"/>
      <c r="RC71" s="59"/>
      <c r="RD71" s="59"/>
      <c r="RE71" s="59"/>
      <c r="RF71" s="59"/>
      <c r="RG71" s="59"/>
      <c r="RH71" s="59"/>
      <c r="RI71" s="59"/>
      <c r="RJ71" s="59"/>
      <c r="RK71" s="59"/>
      <c r="RL71" s="59"/>
      <c r="RM71" s="59"/>
      <c r="RN71" s="59"/>
      <c r="RO71" s="59"/>
      <c r="RP71" s="59"/>
      <c r="RQ71" s="59"/>
      <c r="RR71" s="59"/>
      <c r="RS71" s="59"/>
      <c r="RT71" s="59"/>
      <c r="RU71" s="59"/>
      <c r="RV71" s="59"/>
      <c r="RW71" s="59"/>
      <c r="RX71" s="59"/>
      <c r="RY71" s="59"/>
      <c r="RZ71" s="59"/>
      <c r="SA71" s="59"/>
      <c r="SB71" s="59"/>
      <c r="SC71" s="59"/>
      <c r="SD71" s="59"/>
      <c r="SE71" s="59"/>
      <c r="SF71" s="59"/>
      <c r="SG71" s="59"/>
      <c r="SH71" s="59"/>
      <c r="SI71" s="59"/>
      <c r="SJ71" s="59"/>
      <c r="SK71" s="59"/>
      <c r="SL71" s="59"/>
      <c r="SM71" s="59"/>
      <c r="SN71" s="59"/>
      <c r="SO71" s="59"/>
      <c r="SP71" s="59"/>
      <c r="SQ71" s="59"/>
      <c r="SR71" s="59"/>
      <c r="SS71" s="59"/>
      <c r="ST71" s="59"/>
      <c r="SU71" s="59"/>
      <c r="SV71" s="59"/>
      <c r="SW71" s="59"/>
      <c r="SX71" s="59"/>
      <c r="SY71" s="59"/>
      <c r="SZ71" s="59"/>
      <c r="TA71" s="59"/>
      <c r="TB71" s="59"/>
      <c r="TC71" s="59"/>
      <c r="TD71" s="59"/>
      <c r="TE71" s="59"/>
      <c r="TF71" s="59"/>
      <c r="TG71" s="59"/>
      <c r="TH71" s="59"/>
      <c r="TI71" s="59"/>
      <c r="TJ71" s="59"/>
      <c r="TK71" s="59"/>
      <c r="TL71" s="59"/>
      <c r="TM71" s="59"/>
      <c r="TN71" s="59"/>
      <c r="TO71" s="59"/>
      <c r="TP71" s="59"/>
      <c r="TQ71" s="59"/>
      <c r="TR71" s="59"/>
      <c r="TS71" s="59"/>
      <c r="TT71" s="59"/>
      <c r="TU71" s="59"/>
      <c r="TV71" s="59"/>
      <c r="TW71" s="59"/>
      <c r="TX71" s="59"/>
      <c r="TY71" s="59"/>
      <c r="TZ71" s="59"/>
      <c r="UA71" s="59"/>
      <c r="UB71" s="59"/>
      <c r="UC71" s="59"/>
      <c r="UD71" s="59"/>
      <c r="UE71" s="59"/>
      <c r="UF71" s="59"/>
      <c r="UG71" s="59"/>
      <c r="UH71" s="59"/>
      <c r="UI71" s="59"/>
      <c r="UJ71" s="59"/>
      <c r="UK71" s="59"/>
      <c r="UL71" s="59"/>
      <c r="UM71" s="59"/>
      <c r="UN71" s="59"/>
      <c r="UO71" s="59"/>
      <c r="UP71" s="59"/>
      <c r="UQ71" s="59"/>
      <c r="UR71" s="59"/>
      <c r="US71" s="59"/>
      <c r="UT71" s="59"/>
      <c r="UU71" s="59"/>
      <c r="UV71" s="59"/>
      <c r="UW71" s="59"/>
      <c r="UX71" s="59"/>
      <c r="UY71" s="59"/>
      <c r="UZ71" s="59"/>
      <c r="VA71" s="59"/>
      <c r="VB71" s="59"/>
      <c r="VC71" s="59"/>
      <c r="VD71" s="59"/>
      <c r="VE71" s="59"/>
      <c r="VF71" s="59"/>
      <c r="VG71" s="59"/>
      <c r="VH71" s="59"/>
      <c r="VI71" s="59"/>
      <c r="VJ71" s="59"/>
      <c r="VK71" s="59"/>
      <c r="VL71" s="59"/>
      <c r="VM71" s="59"/>
      <c r="VN71" s="59"/>
      <c r="VO71" s="59"/>
      <c r="VP71" s="59"/>
      <c r="VQ71" s="59"/>
      <c r="VR71" s="59"/>
      <c r="VS71" s="59"/>
      <c r="VT71" s="59"/>
      <c r="VU71" s="59"/>
      <c r="VV71" s="59"/>
      <c r="VW71" s="59"/>
      <c r="VX71" s="59"/>
      <c r="VY71" s="59"/>
      <c r="VZ71" s="59"/>
      <c r="WA71" s="59"/>
      <c r="WB71" s="59"/>
      <c r="WC71" s="59"/>
      <c r="WD71" s="59"/>
      <c r="WE71" s="59"/>
      <c r="WF71" s="59"/>
      <c r="WG71" s="59"/>
      <c r="WH71" s="59"/>
      <c r="WI71" s="59"/>
      <c r="WJ71" s="59"/>
      <c r="WK71" s="59"/>
      <c r="WL71" s="59"/>
      <c r="WM71" s="59"/>
      <c r="WN71" s="59"/>
      <c r="WO71" s="59"/>
      <c r="WP71" s="59"/>
      <c r="WQ71" s="59"/>
      <c r="WR71" s="59"/>
      <c r="WS71" s="59"/>
      <c r="WT71" s="59"/>
      <c r="WU71" s="59"/>
      <c r="WV71" s="59"/>
      <c r="WW71" s="59"/>
      <c r="WX71" s="59"/>
      <c r="WY71" s="59"/>
      <c r="WZ71" s="59"/>
      <c r="XA71" s="59"/>
      <c r="XB71" s="59"/>
      <c r="XC71" s="59"/>
      <c r="XD71" s="59"/>
      <c r="XE71" s="59"/>
      <c r="XF71" s="59"/>
      <c r="XG71" s="59"/>
      <c r="XH71" s="59"/>
      <c r="XI71" s="59"/>
      <c r="XJ71" s="59"/>
      <c r="XK71" s="59"/>
      <c r="XL71" s="59"/>
      <c r="XM71" s="59"/>
      <c r="XN71" s="59"/>
      <c r="XO71" s="59"/>
      <c r="XP71" s="59"/>
      <c r="XQ71" s="59"/>
      <c r="XR71" s="59"/>
      <c r="XS71" s="59"/>
      <c r="XT71" s="59"/>
      <c r="XU71" s="59"/>
      <c r="XV71" s="59"/>
      <c r="XW71" s="59"/>
      <c r="XX71" s="59"/>
      <c r="XY71" s="59"/>
      <c r="XZ71" s="59"/>
      <c r="YA71" s="59"/>
      <c r="YB71" s="59"/>
      <c r="YC71" s="59"/>
      <c r="YD71" s="59"/>
      <c r="YE71" s="59"/>
      <c r="YF71" s="59"/>
      <c r="YG71" s="59"/>
      <c r="YH71" s="59"/>
      <c r="YI71" s="59"/>
      <c r="YJ71" s="59"/>
      <c r="YK71" s="59"/>
      <c r="YL71" s="59"/>
      <c r="YM71" s="59"/>
      <c r="YN71" s="59"/>
      <c r="YO71" s="59"/>
      <c r="YP71" s="59"/>
      <c r="YQ71" s="59"/>
      <c r="YR71" s="59"/>
      <c r="YS71" s="59"/>
      <c r="YT71" s="59"/>
      <c r="YU71" s="59"/>
      <c r="YV71" s="59"/>
      <c r="YW71" s="59"/>
      <c r="YX71" s="59"/>
      <c r="YY71" s="59"/>
      <c r="YZ71" s="59"/>
      <c r="ZA71" s="59"/>
      <c r="ZB71" s="59"/>
      <c r="ZC71" s="59"/>
      <c r="ZD71" s="59"/>
      <c r="ZE71" s="59"/>
      <c r="ZF71" s="59"/>
      <c r="ZG71" s="59"/>
      <c r="ZH71" s="59"/>
      <c r="ZI71" s="59"/>
      <c r="ZJ71" s="59"/>
      <c r="ZK71" s="59"/>
      <c r="ZL71" s="59"/>
      <c r="ZM71" s="59"/>
      <c r="ZN71" s="59"/>
      <c r="ZO71" s="59"/>
      <c r="ZP71" s="59"/>
      <c r="ZQ71" s="59"/>
      <c r="ZR71" s="59"/>
      <c r="ZS71" s="59"/>
      <c r="ZT71" s="59"/>
      <c r="ZU71" s="59"/>
      <c r="ZV71" s="59"/>
      <c r="ZW71" s="59"/>
      <c r="ZX71" s="59"/>
      <c r="ZY71" s="59"/>
      <c r="ZZ71" s="59"/>
      <c r="AAA71" s="59"/>
      <c r="AAB71" s="59"/>
      <c r="AAC71" s="59"/>
    </row>
    <row r="72" spans="1:705" s="37" customFormat="1" x14ac:dyDescent="0.25">
      <c r="A72" s="17"/>
      <c r="B72" s="17"/>
      <c r="C72" s="17"/>
      <c r="D72" s="23" t="s">
        <v>156</v>
      </c>
      <c r="E72" s="17" t="s">
        <v>541</v>
      </c>
      <c r="F72" s="17"/>
      <c r="G72" s="17" t="s">
        <v>542</v>
      </c>
      <c r="H72" s="17" t="s">
        <v>185</v>
      </c>
      <c r="I72" s="35"/>
      <c r="J72" s="18">
        <f>SUM(K72:N72)</f>
        <v>48</v>
      </c>
      <c r="K72" s="18"/>
      <c r="L72" s="18"/>
      <c r="M72" s="18">
        <v>48</v>
      </c>
      <c r="N72" s="18"/>
      <c r="O72" s="18"/>
      <c r="P72" s="18">
        <v>20</v>
      </c>
      <c r="Q72" s="18">
        <f>R72</f>
        <v>4</v>
      </c>
      <c r="R72" s="18">
        <v>4</v>
      </c>
      <c r="S72" s="18"/>
      <c r="T72" s="18" t="s">
        <v>496</v>
      </c>
      <c r="U72" s="18"/>
      <c r="V72" s="18"/>
      <c r="W72" s="18"/>
      <c r="X72" s="18"/>
      <c r="Y72" s="19"/>
      <c r="Z72" s="19">
        <v>63</v>
      </c>
      <c r="AA72" s="18" t="s">
        <v>159</v>
      </c>
      <c r="AB72" s="18" t="s">
        <v>161</v>
      </c>
      <c r="AC72" s="19">
        <v>3</v>
      </c>
      <c r="AD72" s="19" t="s">
        <v>162</v>
      </c>
      <c r="AE72" s="19"/>
      <c r="AF72" s="19"/>
      <c r="AG72" s="19"/>
      <c r="AH72" s="19"/>
    </row>
    <row r="73" spans="1:705" s="37" customFormat="1" x14ac:dyDescent="0.25">
      <c r="A73" s="17"/>
      <c r="B73" s="17"/>
      <c r="C73" s="17"/>
      <c r="D73" s="23" t="s">
        <v>156</v>
      </c>
      <c r="E73" s="17" t="s">
        <v>543</v>
      </c>
      <c r="F73" s="17"/>
      <c r="G73" s="17" t="s">
        <v>544</v>
      </c>
      <c r="H73" s="17" t="s">
        <v>185</v>
      </c>
      <c r="I73" s="35"/>
      <c r="J73" s="18">
        <f>SUM(J74:J75)</f>
        <v>49</v>
      </c>
      <c r="K73" s="18"/>
      <c r="L73" s="18"/>
      <c r="M73" s="18"/>
      <c r="N73" s="18"/>
      <c r="O73" s="18"/>
      <c r="P73" s="18"/>
      <c r="Q73" s="18">
        <f>SUM(Q74:Q75)*R73</f>
        <v>3</v>
      </c>
      <c r="R73" s="18">
        <v>3</v>
      </c>
      <c r="S73" s="18"/>
      <c r="T73" s="18"/>
      <c r="U73" s="18"/>
      <c r="V73" s="18"/>
      <c r="W73" s="18"/>
      <c r="X73" s="18"/>
      <c r="Y73" s="19"/>
      <c r="Z73" s="19"/>
      <c r="AA73" s="18" t="s">
        <v>159</v>
      </c>
      <c r="AB73" s="18" t="s">
        <v>161</v>
      </c>
      <c r="AC73" s="19">
        <v>3</v>
      </c>
      <c r="AD73" s="19" t="s">
        <v>162</v>
      </c>
      <c r="AE73" s="19"/>
      <c r="AF73" s="19"/>
      <c r="AG73" s="19"/>
      <c r="AH73" s="19"/>
    </row>
    <row r="74" spans="1:705" s="31" customFormat="1" x14ac:dyDescent="0.25">
      <c r="A74" s="28"/>
      <c r="B74" s="28"/>
      <c r="C74" s="28"/>
      <c r="D74" s="15" t="s">
        <v>186</v>
      </c>
      <c r="E74" s="5" t="s">
        <v>545</v>
      </c>
      <c r="F74" s="5"/>
      <c r="G74" s="5" t="s">
        <v>546</v>
      </c>
      <c r="H74" s="5" t="s">
        <v>185</v>
      </c>
      <c r="I74" s="33" t="s">
        <v>159</v>
      </c>
      <c r="J74" s="5">
        <f>SUM(K74:N74)</f>
        <v>21</v>
      </c>
      <c r="K74" s="5">
        <v>14</v>
      </c>
      <c r="L74" s="29">
        <v>7</v>
      </c>
      <c r="M74" s="29"/>
      <c r="N74" s="29"/>
      <c r="O74" s="29"/>
      <c r="P74" s="29"/>
      <c r="Q74" s="211">
        <v>0.4</v>
      </c>
      <c r="R74" s="5"/>
      <c r="S74" s="5" t="s">
        <v>161</v>
      </c>
      <c r="T74" s="5" t="s">
        <v>496</v>
      </c>
      <c r="U74" s="5" t="s">
        <v>161</v>
      </c>
      <c r="V74" s="5"/>
      <c r="W74" s="5"/>
      <c r="X74" s="5"/>
      <c r="Y74" s="189" t="s">
        <v>195</v>
      </c>
      <c r="Z74" s="5">
        <v>63</v>
      </c>
      <c r="AA74" s="5"/>
      <c r="AB74" s="5"/>
      <c r="AC74" s="4"/>
      <c r="AD74" s="5"/>
      <c r="AE74" s="5"/>
      <c r="AF74" s="5"/>
      <c r="AG74" s="5"/>
      <c r="AH74" s="5"/>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row>
    <row r="75" spans="1:705" s="31" customFormat="1" x14ac:dyDescent="0.25">
      <c r="A75" s="32"/>
      <c r="B75" s="32"/>
      <c r="C75" s="32"/>
      <c r="D75" s="15" t="s">
        <v>186</v>
      </c>
      <c r="E75" s="5" t="s">
        <v>547</v>
      </c>
      <c r="F75" s="5"/>
      <c r="G75" s="9" t="s">
        <v>548</v>
      </c>
      <c r="H75" s="5" t="s">
        <v>185</v>
      </c>
      <c r="I75" s="33" t="s">
        <v>159</v>
      </c>
      <c r="J75" s="5">
        <f t="shared" ref="J75" si="17">SUM(K75:N75)</f>
        <v>28</v>
      </c>
      <c r="K75" s="5">
        <v>14</v>
      </c>
      <c r="L75" s="5">
        <v>14</v>
      </c>
      <c r="M75" s="5"/>
      <c r="N75" s="5"/>
      <c r="O75" s="5"/>
      <c r="P75" s="5"/>
      <c r="Q75" s="211">
        <v>0.6</v>
      </c>
      <c r="R75" s="5"/>
      <c r="S75" s="5" t="s">
        <v>161</v>
      </c>
      <c r="T75" s="5"/>
      <c r="U75" s="5" t="s">
        <v>161</v>
      </c>
      <c r="V75" s="5"/>
      <c r="W75" s="5"/>
      <c r="X75" s="5"/>
      <c r="Y75" s="189" t="s">
        <v>195</v>
      </c>
      <c r="Z75" s="5">
        <v>63</v>
      </c>
      <c r="AA75" s="5"/>
      <c r="AB75" s="5"/>
      <c r="AC75" s="4"/>
      <c r="AD75" s="5"/>
      <c r="AE75" s="5"/>
      <c r="AF75" s="5"/>
      <c r="AG75" s="5"/>
      <c r="AH75" s="5"/>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row>
    <row r="76" spans="1:705" s="37" customFormat="1" x14ac:dyDescent="0.25">
      <c r="A76" s="17"/>
      <c r="B76" s="17"/>
      <c r="C76" s="17"/>
      <c r="D76" s="23" t="s">
        <v>156</v>
      </c>
      <c r="E76" s="17" t="s">
        <v>549</v>
      </c>
      <c r="F76" s="17"/>
      <c r="G76" s="17" t="s">
        <v>550</v>
      </c>
      <c r="H76" s="17" t="s">
        <v>185</v>
      </c>
      <c r="I76" s="35"/>
      <c r="J76" s="18">
        <f>SUM(J77:J78)</f>
        <v>35</v>
      </c>
      <c r="K76" s="18"/>
      <c r="L76" s="18"/>
      <c r="M76" s="18"/>
      <c r="N76" s="18"/>
      <c r="O76" s="18"/>
      <c r="P76" s="18"/>
      <c r="Q76" s="18">
        <f>SUM(Q77:Q78)*R76</f>
        <v>3</v>
      </c>
      <c r="R76" s="18">
        <v>3</v>
      </c>
      <c r="S76" s="18"/>
      <c r="T76" s="18"/>
      <c r="U76" s="18"/>
      <c r="V76" s="18"/>
      <c r="W76" s="18"/>
      <c r="X76" s="18"/>
      <c r="Y76" s="19"/>
      <c r="Z76" s="19"/>
      <c r="AA76" s="18" t="s">
        <v>159</v>
      </c>
      <c r="AB76" s="18" t="s">
        <v>161</v>
      </c>
      <c r="AC76" s="19"/>
      <c r="AD76" s="19" t="s">
        <v>162</v>
      </c>
      <c r="AE76" s="19"/>
      <c r="AF76" s="19"/>
      <c r="AG76" s="19"/>
      <c r="AH76" s="19"/>
    </row>
    <row r="77" spans="1:705" s="31" customFormat="1" x14ac:dyDescent="0.25">
      <c r="A77" s="28"/>
      <c r="B77" s="28"/>
      <c r="C77" s="28"/>
      <c r="D77" s="15" t="s">
        <v>186</v>
      </c>
      <c r="E77" s="5" t="s">
        <v>551</v>
      </c>
      <c r="F77" s="5"/>
      <c r="G77" s="5" t="s">
        <v>552</v>
      </c>
      <c r="H77" s="5" t="s">
        <v>185</v>
      </c>
      <c r="I77" s="33" t="s">
        <v>159</v>
      </c>
      <c r="J77" s="5">
        <f>SUM(K77:N77)</f>
        <v>21</v>
      </c>
      <c r="K77" s="5">
        <v>21</v>
      </c>
      <c r="L77" s="29"/>
      <c r="M77" s="29"/>
      <c r="N77" s="29"/>
      <c r="O77" s="29"/>
      <c r="P77" s="29"/>
      <c r="Q77" s="211">
        <v>0.7</v>
      </c>
      <c r="R77" s="5"/>
      <c r="S77" s="5" t="s">
        <v>161</v>
      </c>
      <c r="T77" s="5" t="s">
        <v>496</v>
      </c>
      <c r="U77" s="5" t="s">
        <v>159</v>
      </c>
      <c r="V77" s="5" t="s">
        <v>553</v>
      </c>
      <c r="W77" s="232" t="s">
        <v>536</v>
      </c>
      <c r="X77" s="5"/>
      <c r="Y77" s="189" t="s">
        <v>195</v>
      </c>
      <c r="Z77" s="5">
        <v>63</v>
      </c>
      <c r="AA77" s="5"/>
      <c r="AB77" s="5"/>
      <c r="AC77" s="4">
        <v>2</v>
      </c>
      <c r="AD77" s="5"/>
      <c r="AE77" s="5"/>
      <c r="AF77" s="5"/>
      <c r="AG77" s="5"/>
      <c r="AH77" s="5"/>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row>
    <row r="78" spans="1:705" s="31" customFormat="1" x14ac:dyDescent="0.25">
      <c r="A78" s="32"/>
      <c r="B78" s="32"/>
      <c r="C78" s="32"/>
      <c r="D78" s="15" t="s">
        <v>186</v>
      </c>
      <c r="E78" s="5" t="s">
        <v>554</v>
      </c>
      <c r="F78" s="5"/>
      <c r="G78" s="9" t="s">
        <v>555</v>
      </c>
      <c r="H78" s="5" t="s">
        <v>185</v>
      </c>
      <c r="I78" s="33" t="s">
        <v>159</v>
      </c>
      <c r="J78" s="5">
        <f t="shared" ref="J78" si="18">SUM(K78:N78)</f>
        <v>14</v>
      </c>
      <c r="K78" s="5">
        <v>14</v>
      </c>
      <c r="L78" s="5"/>
      <c r="M78" s="5"/>
      <c r="N78" s="5"/>
      <c r="O78" s="5"/>
      <c r="P78" s="5"/>
      <c r="Q78" s="211">
        <v>0.3</v>
      </c>
      <c r="R78" s="5"/>
      <c r="S78" s="5" t="s">
        <v>161</v>
      </c>
      <c r="T78" s="5" t="s">
        <v>556</v>
      </c>
      <c r="U78" s="5" t="s">
        <v>159</v>
      </c>
      <c r="V78" s="5" t="s">
        <v>553</v>
      </c>
      <c r="W78" s="232" t="s">
        <v>536</v>
      </c>
      <c r="X78" s="5"/>
      <c r="Y78" s="189" t="s">
        <v>195</v>
      </c>
      <c r="Z78" s="5">
        <v>63</v>
      </c>
      <c r="AA78" s="5"/>
      <c r="AB78" s="5"/>
      <c r="AC78" s="4">
        <v>2</v>
      </c>
      <c r="AD78" s="5"/>
      <c r="AE78" s="5"/>
      <c r="AF78" s="5"/>
      <c r="AG78" s="5"/>
      <c r="AH78" s="5"/>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row>
    <row r="79" spans="1:705" s="37" customFormat="1" x14ac:dyDescent="0.25">
      <c r="A79" s="17"/>
      <c r="B79" s="17"/>
      <c r="C79" s="17"/>
      <c r="D79" s="23" t="s">
        <v>156</v>
      </c>
      <c r="E79" s="17" t="s">
        <v>557</v>
      </c>
      <c r="F79" s="17"/>
      <c r="G79" s="17" t="s">
        <v>558</v>
      </c>
      <c r="H79" s="17" t="s">
        <v>185</v>
      </c>
      <c r="I79" s="35"/>
      <c r="J79" s="18">
        <f>SUM(J80:J82)</f>
        <v>42</v>
      </c>
      <c r="K79" s="18"/>
      <c r="L79" s="18"/>
      <c r="M79" s="18"/>
      <c r="N79" s="18"/>
      <c r="O79" s="18"/>
      <c r="P79" s="18"/>
      <c r="Q79" s="18">
        <f>R79</f>
        <v>3</v>
      </c>
      <c r="R79" s="18">
        <v>3</v>
      </c>
      <c r="S79" s="18"/>
      <c r="T79" s="18"/>
      <c r="U79" s="18"/>
      <c r="V79" s="18"/>
      <c r="W79" s="18"/>
      <c r="X79" s="18"/>
      <c r="Y79" s="19"/>
      <c r="Z79" s="19"/>
      <c r="AA79" s="18" t="s">
        <v>159</v>
      </c>
      <c r="AB79" s="18" t="s">
        <v>161</v>
      </c>
      <c r="AC79" s="19">
        <v>3</v>
      </c>
      <c r="AD79" s="19" t="s">
        <v>162</v>
      </c>
      <c r="AE79" s="19"/>
      <c r="AF79" s="19"/>
      <c r="AG79" s="19"/>
      <c r="AH79" s="19"/>
    </row>
    <row r="80" spans="1:705" s="31" customFormat="1" x14ac:dyDescent="0.25">
      <c r="A80" s="28"/>
      <c r="B80" s="28"/>
      <c r="C80" s="28"/>
      <c r="D80" s="15" t="s">
        <v>186</v>
      </c>
      <c r="E80" s="5" t="s">
        <v>559</v>
      </c>
      <c r="F80" s="5"/>
      <c r="G80" s="5" t="s">
        <v>560</v>
      </c>
      <c r="H80" s="5" t="s">
        <v>185</v>
      </c>
      <c r="I80" s="33" t="s">
        <v>159</v>
      </c>
      <c r="J80" s="5">
        <f>SUM(K80:N80)</f>
        <v>14</v>
      </c>
      <c r="K80" s="5"/>
      <c r="L80" s="29"/>
      <c r="M80" s="29">
        <v>14</v>
      </c>
      <c r="N80" s="29"/>
      <c r="O80" s="29"/>
      <c r="P80" s="29"/>
      <c r="Q80" s="211"/>
      <c r="R80" s="5"/>
      <c r="S80" s="5" t="s">
        <v>161</v>
      </c>
      <c r="T80" s="5"/>
      <c r="U80" s="5" t="s">
        <v>161</v>
      </c>
      <c r="V80" s="5"/>
      <c r="W80" s="5"/>
      <c r="X80" s="5"/>
      <c r="Y80" s="189" t="s">
        <v>195</v>
      </c>
      <c r="Z80" s="5">
        <v>63</v>
      </c>
      <c r="AA80" s="5"/>
      <c r="AB80" s="5"/>
      <c r="AC80" s="4"/>
      <c r="AD80" s="5"/>
      <c r="AE80" s="5" t="s">
        <v>561</v>
      </c>
      <c r="AF80" s="5"/>
      <c r="AG80" s="5"/>
      <c r="AH80" s="5"/>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row>
    <row r="81" spans="1:705" s="31" customFormat="1" x14ac:dyDescent="0.25">
      <c r="A81" s="32"/>
      <c r="B81" s="32"/>
      <c r="C81" s="32"/>
      <c r="D81" s="15" t="s">
        <v>186</v>
      </c>
      <c r="E81" s="5" t="s">
        <v>562</v>
      </c>
      <c r="F81" s="5"/>
      <c r="G81" s="5" t="s">
        <v>563</v>
      </c>
      <c r="H81" s="5" t="s">
        <v>185</v>
      </c>
      <c r="I81" s="33" t="s">
        <v>159</v>
      </c>
      <c r="J81" s="5">
        <f t="shared" ref="J81:J82" si="19">SUM(K81:N81)</f>
        <v>14</v>
      </c>
      <c r="K81" s="5"/>
      <c r="L81" s="29"/>
      <c r="M81" s="29">
        <v>14</v>
      </c>
      <c r="N81" s="29"/>
      <c r="O81" s="29"/>
      <c r="P81" s="29"/>
      <c r="Q81" s="211"/>
      <c r="R81" s="5"/>
      <c r="S81" s="5" t="s">
        <v>161</v>
      </c>
      <c r="T81" s="5" t="s">
        <v>496</v>
      </c>
      <c r="U81" s="5" t="s">
        <v>161</v>
      </c>
      <c r="V81" s="5"/>
      <c r="W81" s="5"/>
      <c r="X81" s="5"/>
      <c r="Y81" s="189" t="s">
        <v>195</v>
      </c>
      <c r="Z81" s="5">
        <v>63</v>
      </c>
      <c r="AA81" s="5"/>
      <c r="AB81" s="5"/>
      <c r="AC81" s="4"/>
      <c r="AD81" s="5"/>
      <c r="AE81" s="5" t="s">
        <v>561</v>
      </c>
      <c r="AF81" s="5"/>
      <c r="AG81" s="5"/>
      <c r="AH81" s="5"/>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row>
    <row r="82" spans="1:705" s="31" customFormat="1" x14ac:dyDescent="0.25">
      <c r="A82" s="32"/>
      <c r="B82" s="32"/>
      <c r="C82" s="28" t="s">
        <v>359</v>
      </c>
      <c r="D82" s="15" t="s">
        <v>186</v>
      </c>
      <c r="E82" s="33"/>
      <c r="F82" s="5"/>
      <c r="G82" s="232" t="s">
        <v>564</v>
      </c>
      <c r="H82" s="5" t="s">
        <v>185</v>
      </c>
      <c r="I82" s="33" t="s">
        <v>159</v>
      </c>
      <c r="J82" s="5">
        <f t="shared" si="19"/>
        <v>14</v>
      </c>
      <c r="K82" s="5">
        <v>7</v>
      </c>
      <c r="L82" s="5">
        <v>7</v>
      </c>
      <c r="M82" s="5">
        <v>0</v>
      </c>
      <c r="N82" s="5"/>
      <c r="O82" s="4" t="s">
        <v>180</v>
      </c>
      <c r="P82" s="5">
        <v>10</v>
      </c>
      <c r="Q82" s="211"/>
      <c r="R82" s="5"/>
      <c r="S82" s="5" t="s">
        <v>161</v>
      </c>
      <c r="T82" s="232"/>
      <c r="U82" s="5" t="s">
        <v>161</v>
      </c>
      <c r="V82" s="5"/>
      <c r="W82" s="5"/>
      <c r="X82" s="5"/>
      <c r="Y82" s="189" t="s">
        <v>195</v>
      </c>
      <c r="Z82" s="5">
        <v>63</v>
      </c>
      <c r="AA82" s="5"/>
      <c r="AB82" s="5"/>
      <c r="AC82" s="4"/>
      <c r="AD82" s="5"/>
      <c r="AE82" s="5" t="s">
        <v>561</v>
      </c>
      <c r="AF82" s="5"/>
      <c r="AG82" s="5"/>
      <c r="AH82" s="5"/>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row>
    <row r="83" spans="1:705" s="37" customFormat="1" x14ac:dyDescent="0.25">
      <c r="A83" s="17"/>
      <c r="B83" s="17"/>
      <c r="C83" s="17"/>
      <c r="D83" s="23" t="s">
        <v>156</v>
      </c>
      <c r="E83" s="17" t="s">
        <v>565</v>
      </c>
      <c r="F83" s="17"/>
      <c r="G83" s="17" t="s">
        <v>566</v>
      </c>
      <c r="H83" s="17" t="s">
        <v>185</v>
      </c>
      <c r="I83" s="35"/>
      <c r="J83" s="18">
        <f>SUM(J84:J87)</f>
        <v>49</v>
      </c>
      <c r="K83" s="18"/>
      <c r="L83" s="18"/>
      <c r="M83" s="18"/>
      <c r="N83" s="18"/>
      <c r="O83" s="18"/>
      <c r="P83" s="18"/>
      <c r="Q83" s="18">
        <f>R83</f>
        <v>4</v>
      </c>
      <c r="R83" s="18">
        <v>4</v>
      </c>
      <c r="S83" s="18"/>
      <c r="T83" s="18"/>
      <c r="U83" s="18"/>
      <c r="V83" s="18"/>
      <c r="W83" s="18"/>
      <c r="X83" s="18"/>
      <c r="Y83" s="19"/>
      <c r="Z83" s="19"/>
      <c r="AA83" s="18" t="s">
        <v>159</v>
      </c>
      <c r="AB83" s="18" t="s">
        <v>161</v>
      </c>
      <c r="AC83" s="19">
        <v>3</v>
      </c>
      <c r="AD83" s="19" t="s">
        <v>162</v>
      </c>
      <c r="AE83" s="18"/>
      <c r="AF83" s="19"/>
      <c r="AG83" s="19"/>
      <c r="AH83" s="19"/>
    </row>
    <row r="84" spans="1:705" s="31" customFormat="1" x14ac:dyDescent="0.25">
      <c r="A84" s="28"/>
      <c r="B84" s="28"/>
      <c r="C84" s="28"/>
      <c r="D84" s="15" t="s">
        <v>186</v>
      </c>
      <c r="E84" s="5" t="s">
        <v>567</v>
      </c>
      <c r="F84" s="5"/>
      <c r="G84" s="5" t="s">
        <v>568</v>
      </c>
      <c r="H84" s="5" t="s">
        <v>185</v>
      </c>
      <c r="I84" s="33" t="s">
        <v>159</v>
      </c>
      <c r="J84" s="5">
        <f>SUM(K84:N84)</f>
        <v>14</v>
      </c>
      <c r="K84" s="5">
        <v>7</v>
      </c>
      <c r="L84" s="29">
        <v>7</v>
      </c>
      <c r="M84" s="29"/>
      <c r="N84" s="29"/>
      <c r="O84" s="6"/>
      <c r="P84" s="29"/>
      <c r="Q84" s="211"/>
      <c r="R84" s="5"/>
      <c r="S84" s="5" t="s">
        <v>161</v>
      </c>
      <c r="T84" s="5"/>
      <c r="U84" s="5" t="s">
        <v>161</v>
      </c>
      <c r="V84" s="5"/>
      <c r="W84" s="5"/>
      <c r="X84" s="5"/>
      <c r="Y84" s="189" t="s">
        <v>195</v>
      </c>
      <c r="Z84" s="5">
        <v>61</v>
      </c>
      <c r="AA84" s="5"/>
      <c r="AB84" s="5"/>
      <c r="AC84" s="4"/>
      <c r="AD84" s="5"/>
      <c r="AE84" s="5" t="s">
        <v>569</v>
      </c>
      <c r="AF84" s="5"/>
      <c r="AG84" s="5"/>
      <c r="AH84" s="5"/>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row>
    <row r="85" spans="1:705" s="31" customFormat="1" x14ac:dyDescent="0.25">
      <c r="A85" s="32"/>
      <c r="B85" s="32"/>
      <c r="C85" s="32"/>
      <c r="D85" s="15" t="s">
        <v>186</v>
      </c>
      <c r="E85" s="5" t="s">
        <v>570</v>
      </c>
      <c r="F85" s="5"/>
      <c r="G85" s="5" t="s">
        <v>571</v>
      </c>
      <c r="H85" s="5" t="s">
        <v>185</v>
      </c>
      <c r="I85" s="33" t="s">
        <v>159</v>
      </c>
      <c r="J85" s="5">
        <f t="shared" ref="J85:J87" si="20">SUM(K85:N85)</f>
        <v>14</v>
      </c>
      <c r="K85" s="5">
        <v>14</v>
      </c>
      <c r="L85" s="29"/>
      <c r="M85" s="29"/>
      <c r="N85" s="29"/>
      <c r="O85" s="6"/>
      <c r="P85" s="29"/>
      <c r="Q85" s="211"/>
      <c r="R85" s="5"/>
      <c r="S85" s="5" t="s">
        <v>161</v>
      </c>
      <c r="T85" s="5"/>
      <c r="U85" s="5" t="s">
        <v>161</v>
      </c>
      <c r="V85" s="5"/>
      <c r="W85" s="5"/>
      <c r="X85" s="5"/>
      <c r="Y85" s="189" t="s">
        <v>195</v>
      </c>
      <c r="Z85" s="5">
        <v>61</v>
      </c>
      <c r="AA85" s="5"/>
      <c r="AB85" s="5"/>
      <c r="AC85" s="4"/>
      <c r="AD85" s="5"/>
      <c r="AE85" s="5" t="s">
        <v>569</v>
      </c>
      <c r="AF85" s="5"/>
      <c r="AG85" s="5"/>
      <c r="AH85" s="5"/>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row>
    <row r="86" spans="1:705" s="31" customFormat="1" x14ac:dyDescent="0.25">
      <c r="A86" s="32"/>
      <c r="B86" s="32"/>
      <c r="C86" s="32"/>
      <c r="D86" s="15" t="s">
        <v>186</v>
      </c>
      <c r="E86" s="5" t="s">
        <v>572</v>
      </c>
      <c r="F86" s="5"/>
      <c r="G86" s="9" t="s">
        <v>573</v>
      </c>
      <c r="H86" s="5" t="s">
        <v>185</v>
      </c>
      <c r="I86" s="33" t="s">
        <v>159</v>
      </c>
      <c r="J86" s="5">
        <f t="shared" si="20"/>
        <v>7</v>
      </c>
      <c r="K86" s="5">
        <v>7</v>
      </c>
      <c r="L86" s="5"/>
      <c r="M86" s="5"/>
      <c r="N86" s="5"/>
      <c r="O86" s="4"/>
      <c r="P86" s="5"/>
      <c r="Q86" s="211"/>
      <c r="R86" s="5"/>
      <c r="S86" s="5" t="s">
        <v>161</v>
      </c>
      <c r="T86" s="5"/>
      <c r="U86" s="5" t="s">
        <v>161</v>
      </c>
      <c r="V86" s="5"/>
      <c r="W86" s="5"/>
      <c r="X86" s="5"/>
      <c r="Y86" s="189" t="s">
        <v>195</v>
      </c>
      <c r="Z86" s="5">
        <v>61</v>
      </c>
      <c r="AA86" s="5"/>
      <c r="AB86" s="5"/>
      <c r="AC86" s="4"/>
      <c r="AD86" s="5"/>
      <c r="AE86" s="5" t="s">
        <v>569</v>
      </c>
      <c r="AF86" s="5"/>
      <c r="AG86" s="5"/>
      <c r="AH86" s="5"/>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row>
    <row r="87" spans="1:705" s="31" customFormat="1" x14ac:dyDescent="0.25">
      <c r="A87" s="32"/>
      <c r="B87" s="32"/>
      <c r="C87" s="32" t="s">
        <v>359</v>
      </c>
      <c r="D87" s="15" t="s">
        <v>186</v>
      </c>
      <c r="E87" s="33"/>
      <c r="F87" s="5"/>
      <c r="G87" s="232" t="s">
        <v>574</v>
      </c>
      <c r="H87" s="5" t="s">
        <v>185</v>
      </c>
      <c r="I87" s="33" t="s">
        <v>159</v>
      </c>
      <c r="J87" s="5">
        <f t="shared" si="20"/>
        <v>14</v>
      </c>
      <c r="K87" s="5">
        <v>7</v>
      </c>
      <c r="L87" s="5">
        <v>7</v>
      </c>
      <c r="M87" s="5"/>
      <c r="N87" s="5"/>
      <c r="O87" s="4" t="s">
        <v>180</v>
      </c>
      <c r="P87" s="5">
        <v>10</v>
      </c>
      <c r="Q87" s="211"/>
      <c r="R87" s="5"/>
      <c r="S87" s="5" t="s">
        <v>161</v>
      </c>
      <c r="T87" s="5"/>
      <c r="U87" s="5" t="s">
        <v>161</v>
      </c>
      <c r="V87" s="5"/>
      <c r="W87" s="5"/>
      <c r="X87" s="5"/>
      <c r="Y87" s="189" t="s">
        <v>195</v>
      </c>
      <c r="Z87" s="5">
        <v>63</v>
      </c>
      <c r="AA87" s="5"/>
      <c r="AB87" s="5"/>
      <c r="AC87" s="4"/>
      <c r="AD87" s="5"/>
      <c r="AE87" s="5" t="s">
        <v>569</v>
      </c>
      <c r="AF87" s="5"/>
      <c r="AG87" s="5"/>
      <c r="AH87" s="5"/>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row>
    <row r="88" spans="1:705" s="37" customFormat="1" x14ac:dyDescent="0.25">
      <c r="A88" s="17"/>
      <c r="B88" s="17"/>
      <c r="C88" s="17"/>
      <c r="D88" s="23" t="s">
        <v>156</v>
      </c>
      <c r="E88" s="17" t="s">
        <v>575</v>
      </c>
      <c r="F88" s="17"/>
      <c r="G88" s="17" t="s">
        <v>576</v>
      </c>
      <c r="H88" s="17" t="s">
        <v>185</v>
      </c>
      <c r="I88" s="35"/>
      <c r="J88" s="18">
        <f>SUM(J89:J90)</f>
        <v>42</v>
      </c>
      <c r="K88" s="18"/>
      <c r="L88" s="18"/>
      <c r="M88" s="18"/>
      <c r="N88" s="18"/>
      <c r="O88" s="18"/>
      <c r="P88" s="18"/>
      <c r="Q88" s="18">
        <f>R88</f>
        <v>3</v>
      </c>
      <c r="R88" s="18">
        <v>3</v>
      </c>
      <c r="S88" s="18"/>
      <c r="T88" s="18"/>
      <c r="U88" s="18"/>
      <c r="V88" s="18"/>
      <c r="W88" s="18"/>
      <c r="X88" s="18"/>
      <c r="Y88" s="19"/>
      <c r="Z88" s="19"/>
      <c r="AA88" s="18" t="s">
        <v>159</v>
      </c>
      <c r="AB88" s="18" t="s">
        <v>161</v>
      </c>
      <c r="AC88" s="19">
        <v>3</v>
      </c>
      <c r="AD88" s="19" t="s">
        <v>162</v>
      </c>
      <c r="AE88" s="18"/>
      <c r="AF88" s="19"/>
      <c r="AG88" s="19"/>
      <c r="AH88" s="19"/>
    </row>
    <row r="89" spans="1:705" s="31" customFormat="1" x14ac:dyDescent="0.25">
      <c r="A89" s="28"/>
      <c r="B89" s="28"/>
      <c r="C89" s="28" t="s">
        <v>359</v>
      </c>
      <c r="D89" s="15" t="s">
        <v>186</v>
      </c>
      <c r="E89" s="33"/>
      <c r="F89" s="5"/>
      <c r="G89" s="232" t="s">
        <v>577</v>
      </c>
      <c r="H89" s="5" t="s">
        <v>185</v>
      </c>
      <c r="I89" s="33" t="s">
        <v>159</v>
      </c>
      <c r="J89" s="5">
        <f>SUM(K89:N89)</f>
        <v>14</v>
      </c>
      <c r="K89" s="5">
        <v>7</v>
      </c>
      <c r="L89" s="29">
        <v>7</v>
      </c>
      <c r="M89" s="29"/>
      <c r="N89" s="29"/>
      <c r="O89" s="6" t="s">
        <v>180</v>
      </c>
      <c r="P89" s="29">
        <v>10</v>
      </c>
      <c r="Q89" s="211"/>
      <c r="R89" s="5"/>
      <c r="S89" s="5" t="s">
        <v>161</v>
      </c>
      <c r="T89" s="5"/>
      <c r="U89" s="5" t="s">
        <v>161</v>
      </c>
      <c r="V89" s="5"/>
      <c r="W89" s="5"/>
      <c r="X89" s="5"/>
      <c r="Y89" s="189" t="s">
        <v>195</v>
      </c>
      <c r="Z89" s="5">
        <v>63</v>
      </c>
      <c r="AA89" s="5"/>
      <c r="AB89" s="5"/>
      <c r="AC89" s="4"/>
      <c r="AD89" s="5"/>
      <c r="AE89" s="5" t="s">
        <v>523</v>
      </c>
      <c r="AF89" s="5"/>
      <c r="AG89" s="5"/>
      <c r="AH89" s="5"/>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row>
    <row r="90" spans="1:705" s="31" customFormat="1" x14ac:dyDescent="0.25">
      <c r="A90" s="32"/>
      <c r="B90" s="32"/>
      <c r="C90" s="32"/>
      <c r="D90" s="15" t="s">
        <v>186</v>
      </c>
      <c r="E90" s="5" t="s">
        <v>578</v>
      </c>
      <c r="F90" s="5"/>
      <c r="G90" s="9" t="s">
        <v>579</v>
      </c>
      <c r="H90" s="5" t="s">
        <v>185</v>
      </c>
      <c r="I90" s="33" t="s">
        <v>159</v>
      </c>
      <c r="J90" s="5">
        <f t="shared" ref="J90" si="21">SUM(K90:N90)</f>
        <v>28</v>
      </c>
      <c r="K90" s="5">
        <v>4</v>
      </c>
      <c r="L90" s="5"/>
      <c r="M90" s="5">
        <v>24</v>
      </c>
      <c r="N90" s="5"/>
      <c r="O90" s="190" t="s">
        <v>180</v>
      </c>
      <c r="P90" s="5">
        <v>10</v>
      </c>
      <c r="Q90" s="211"/>
      <c r="R90" s="5"/>
      <c r="S90" s="5" t="s">
        <v>161</v>
      </c>
      <c r="T90" s="5" t="s">
        <v>496</v>
      </c>
      <c r="U90" s="5" t="s">
        <v>159</v>
      </c>
      <c r="V90" s="5" t="s">
        <v>553</v>
      </c>
      <c r="W90" s="5" t="s">
        <v>580</v>
      </c>
      <c r="X90" s="5"/>
      <c r="Y90" s="189" t="s">
        <v>195</v>
      </c>
      <c r="Z90" s="5">
        <v>61</v>
      </c>
      <c r="AA90" s="5"/>
      <c r="AB90" s="5"/>
      <c r="AC90" s="4"/>
      <c r="AD90" s="5"/>
      <c r="AE90" s="5" t="s">
        <v>521</v>
      </c>
      <c r="AF90" s="5"/>
      <c r="AG90" s="5"/>
      <c r="AH90" s="5"/>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row>
    <row r="93" spans="1:705" customFormat="1" ht="44.45" customHeight="1" x14ac:dyDescent="0.25">
      <c r="A93" s="24"/>
      <c r="B93" s="252" t="s">
        <v>420</v>
      </c>
      <c r="C93" s="252" t="s">
        <v>229</v>
      </c>
      <c r="D93" s="252" t="s">
        <v>154</v>
      </c>
      <c r="E93" s="24"/>
      <c r="F93" s="24"/>
      <c r="G93" s="252" t="s">
        <v>581</v>
      </c>
      <c r="H93" s="24"/>
      <c r="I93" s="34"/>
      <c r="J93" s="25">
        <f>J109+SUM(J106:J108)+20</f>
        <v>392</v>
      </c>
      <c r="K93" s="25">
        <v>0</v>
      </c>
      <c r="L93" s="25">
        <v>0</v>
      </c>
      <c r="M93" s="25">
        <v>0</v>
      </c>
      <c r="N93" s="26"/>
      <c r="O93" s="25"/>
      <c r="P93" s="26"/>
      <c r="Q93" s="25"/>
      <c r="R93" s="25">
        <f>SUM(R101:R109)</f>
        <v>30</v>
      </c>
      <c r="S93" s="25"/>
      <c r="T93" s="25"/>
      <c r="U93" s="25"/>
      <c r="V93" s="25"/>
      <c r="W93" s="25"/>
      <c r="X93" s="27"/>
      <c r="Y93" s="27"/>
      <c r="Z93" s="25"/>
      <c r="AA93" s="25"/>
      <c r="AB93" s="27"/>
      <c r="AC93" s="27"/>
      <c r="AD93" s="27"/>
      <c r="AE93" s="27"/>
      <c r="AF93" s="27"/>
      <c r="AG93" s="27"/>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row>
    <row r="94" spans="1:705" s="100" customFormat="1" ht="38.25" customHeight="1" x14ac:dyDescent="0.25">
      <c r="A94" s="95"/>
      <c r="B94" s="95"/>
      <c r="C94" s="95" t="s">
        <v>232</v>
      </c>
      <c r="D94" s="96" t="s">
        <v>164</v>
      </c>
      <c r="E94" s="83" t="s">
        <v>425</v>
      </c>
      <c r="F94" s="83"/>
      <c r="G94" s="167" t="s">
        <v>166</v>
      </c>
      <c r="H94" s="95" t="s">
        <v>158</v>
      </c>
      <c r="I94" s="95"/>
      <c r="J94" s="97"/>
      <c r="K94" s="97"/>
      <c r="L94" s="97"/>
      <c r="M94" s="97"/>
      <c r="N94" s="97"/>
      <c r="O94" s="98"/>
      <c r="P94" s="97"/>
      <c r="Q94" s="253">
        <v>0</v>
      </c>
      <c r="R94" s="98">
        <v>2</v>
      </c>
      <c r="S94" s="98"/>
      <c r="T94" s="98"/>
      <c r="U94" s="98"/>
      <c r="V94" s="98"/>
      <c r="W94" s="98"/>
      <c r="X94" s="98"/>
      <c r="Y94" s="99"/>
      <c r="Z94" s="99"/>
      <c r="AA94" s="98"/>
      <c r="AB94" s="98"/>
      <c r="AC94" s="99"/>
      <c r="AD94" s="99"/>
      <c r="AE94" s="99"/>
      <c r="AF94" s="99"/>
      <c r="AG94" s="99"/>
    </row>
    <row r="95" spans="1:705" s="37" customFormat="1" ht="15" customHeight="1" x14ac:dyDescent="0.25">
      <c r="A95" s="17"/>
      <c r="B95" s="17"/>
      <c r="C95" s="17" t="s">
        <v>232</v>
      </c>
      <c r="D95" s="23" t="s">
        <v>156</v>
      </c>
      <c r="E95" s="17" t="s">
        <v>426</v>
      </c>
      <c r="F95" s="17"/>
      <c r="G95" s="17" t="s">
        <v>168</v>
      </c>
      <c r="H95" s="17" t="s">
        <v>169</v>
      </c>
      <c r="I95" s="121" t="s">
        <v>161</v>
      </c>
      <c r="J95" s="92">
        <f>SUM(K95:N95)</f>
        <v>24</v>
      </c>
      <c r="K95" s="18"/>
      <c r="L95" s="18">
        <v>24</v>
      </c>
      <c r="M95" s="18"/>
      <c r="N95" s="18"/>
      <c r="O95" s="20"/>
      <c r="P95" s="20"/>
      <c r="Q95" s="255">
        <v>0</v>
      </c>
      <c r="R95" s="20">
        <v>2</v>
      </c>
      <c r="S95" s="20"/>
      <c r="T95" s="20"/>
      <c r="U95" s="18" t="s">
        <v>159</v>
      </c>
      <c r="V95" s="18" t="s">
        <v>582</v>
      </c>
      <c r="W95" s="18"/>
      <c r="X95" s="20"/>
      <c r="Y95" s="19" t="s">
        <v>171</v>
      </c>
      <c r="Z95" s="19"/>
      <c r="AA95" s="20" t="s">
        <v>161</v>
      </c>
      <c r="AB95" s="20" t="s">
        <v>159</v>
      </c>
      <c r="AC95" s="19">
        <v>1</v>
      </c>
      <c r="AD95" s="19" t="s">
        <v>162</v>
      </c>
      <c r="AE95" s="19"/>
      <c r="AF95" s="19"/>
      <c r="AG95" s="19"/>
    </row>
    <row r="96" spans="1:705" s="37" customFormat="1" ht="15" customHeight="1" x14ac:dyDescent="0.25">
      <c r="A96" s="17"/>
      <c r="B96" s="17"/>
      <c r="C96" s="17" t="s">
        <v>232</v>
      </c>
      <c r="D96" s="23" t="s">
        <v>156</v>
      </c>
      <c r="E96" s="17" t="s">
        <v>427</v>
      </c>
      <c r="F96" s="17"/>
      <c r="G96" s="17" t="s">
        <v>173</v>
      </c>
      <c r="H96" s="17" t="s">
        <v>169</v>
      </c>
      <c r="I96" s="207" t="s">
        <v>159</v>
      </c>
      <c r="J96" s="92">
        <f t="shared" ref="J96" si="22">SUM(K96:N96)</f>
        <v>24</v>
      </c>
      <c r="K96" s="18"/>
      <c r="L96" s="18">
        <v>24</v>
      </c>
      <c r="M96" s="18"/>
      <c r="N96" s="18"/>
      <c r="O96" s="20"/>
      <c r="P96" s="20"/>
      <c r="Q96" s="255">
        <v>0</v>
      </c>
      <c r="R96" s="20">
        <v>2</v>
      </c>
      <c r="S96" s="20"/>
      <c r="T96" s="20"/>
      <c r="U96" s="18" t="s">
        <v>159</v>
      </c>
      <c r="V96" s="18" t="s">
        <v>582</v>
      </c>
      <c r="W96" s="18"/>
      <c r="X96" s="20"/>
      <c r="Y96" s="19" t="s">
        <v>171</v>
      </c>
      <c r="Z96" s="19">
        <v>18</v>
      </c>
      <c r="AA96" s="20" t="s">
        <v>161</v>
      </c>
      <c r="AB96" s="20" t="s">
        <v>159</v>
      </c>
      <c r="AC96" s="19">
        <v>1</v>
      </c>
      <c r="AD96" s="19" t="s">
        <v>162</v>
      </c>
      <c r="AE96" s="19"/>
      <c r="AF96" s="19"/>
      <c r="AG96" s="19"/>
    </row>
    <row r="97" spans="1:705" s="37" customFormat="1" ht="30.6" customHeight="1" x14ac:dyDescent="0.25">
      <c r="A97" s="17"/>
      <c r="B97" s="17"/>
      <c r="C97" s="17" t="s">
        <v>232</v>
      </c>
      <c r="D97" s="23" t="s">
        <v>156</v>
      </c>
      <c r="E97" s="17" t="s">
        <v>428</v>
      </c>
      <c r="F97" s="17"/>
      <c r="G97" s="17" t="s">
        <v>429</v>
      </c>
      <c r="H97" s="17" t="s">
        <v>158</v>
      </c>
      <c r="I97" s="121" t="s">
        <v>161</v>
      </c>
      <c r="J97" s="92">
        <f>SUM(K97:N97)</f>
        <v>24</v>
      </c>
      <c r="K97" s="18"/>
      <c r="L97" s="18">
        <v>24</v>
      </c>
      <c r="M97" s="18"/>
      <c r="N97" s="18"/>
      <c r="O97" s="20"/>
      <c r="P97" s="18">
        <v>0</v>
      </c>
      <c r="Q97" s="255">
        <v>0</v>
      </c>
      <c r="R97" s="20">
        <v>2</v>
      </c>
      <c r="S97" s="20"/>
      <c r="T97" s="20"/>
      <c r="U97" s="18" t="s">
        <v>159</v>
      </c>
      <c r="V97" s="18" t="s">
        <v>582</v>
      </c>
      <c r="W97" s="18"/>
      <c r="X97" s="215" t="s">
        <v>176</v>
      </c>
      <c r="Y97" s="19" t="s">
        <v>177</v>
      </c>
      <c r="Z97" s="19">
        <v>14</v>
      </c>
      <c r="AA97" s="20" t="s">
        <v>161</v>
      </c>
      <c r="AB97" s="20" t="s">
        <v>159</v>
      </c>
      <c r="AC97" s="19">
        <v>1</v>
      </c>
      <c r="AD97" s="19" t="s">
        <v>162</v>
      </c>
      <c r="AE97" s="19"/>
      <c r="AF97" s="19"/>
      <c r="AG97" s="19"/>
    </row>
    <row r="98" spans="1:705" customFormat="1" ht="30.75" customHeight="1" x14ac:dyDescent="0.25">
      <c r="A98" s="40"/>
      <c r="B98" s="40"/>
      <c r="C98" s="40"/>
      <c r="D98" s="82" t="s">
        <v>164</v>
      </c>
      <c r="E98" s="83"/>
      <c r="F98" s="83"/>
      <c r="G98" s="84" t="s">
        <v>182</v>
      </c>
      <c r="H98" s="83" t="s">
        <v>158</v>
      </c>
      <c r="I98" s="85"/>
      <c r="J98" s="86"/>
      <c r="K98" s="42"/>
      <c r="L98" s="42"/>
      <c r="M98" s="86"/>
      <c r="N98" s="43"/>
      <c r="O98" s="42"/>
      <c r="P98" s="44"/>
      <c r="Q98" s="43"/>
      <c r="R98" s="43"/>
      <c r="S98" s="43"/>
      <c r="T98" s="43"/>
      <c r="U98" s="43"/>
      <c r="V98" s="43"/>
      <c r="W98" s="43"/>
      <c r="X98" s="45"/>
      <c r="Y98" s="45"/>
      <c r="Z98" s="43"/>
      <c r="AA98" s="43"/>
      <c r="AB98" s="45"/>
      <c r="AC98" s="45"/>
      <c r="AD98" s="45"/>
      <c r="AE98" s="45"/>
      <c r="AF98" s="45"/>
      <c r="AG98" s="45"/>
    </row>
    <row r="99" spans="1:705" customFormat="1" x14ac:dyDescent="0.25">
      <c r="A99" s="80"/>
      <c r="B99" s="80"/>
      <c r="C99" s="17" t="s">
        <v>232</v>
      </c>
      <c r="D99" s="87" t="s">
        <v>156</v>
      </c>
      <c r="E99" s="80" t="s">
        <v>431</v>
      </c>
      <c r="F99" s="80"/>
      <c r="G99" s="88" t="s">
        <v>157</v>
      </c>
      <c r="H99" s="80" t="s">
        <v>158</v>
      </c>
      <c r="I99" s="171" t="s">
        <v>159</v>
      </c>
      <c r="J99" s="92">
        <f>SUM(K99:N99)</f>
        <v>0</v>
      </c>
      <c r="K99" s="92"/>
      <c r="L99" s="92"/>
      <c r="M99" s="92"/>
      <c r="N99" s="241">
        <v>0</v>
      </c>
      <c r="O99" s="92"/>
      <c r="P99" s="93">
        <v>2</v>
      </c>
      <c r="Q99" s="255">
        <v>0</v>
      </c>
      <c r="R99" s="79"/>
      <c r="S99" s="79"/>
      <c r="T99" s="79"/>
      <c r="U99" s="79"/>
      <c r="V99" s="79"/>
      <c r="W99" s="79"/>
      <c r="X99" s="94" t="s">
        <v>160</v>
      </c>
      <c r="Y99" s="94"/>
      <c r="Z99" s="79" t="s">
        <v>161</v>
      </c>
      <c r="AA99" s="79" t="s">
        <v>159</v>
      </c>
      <c r="AB99" s="94">
        <v>1</v>
      </c>
      <c r="AC99" s="94" t="s">
        <v>162</v>
      </c>
      <c r="AD99" s="94"/>
      <c r="AE99" s="94"/>
      <c r="AF99" s="94"/>
      <c r="AG99" s="94"/>
    </row>
    <row r="100" spans="1:705" customFormat="1" x14ac:dyDescent="0.25">
      <c r="A100" s="163"/>
      <c r="B100" s="163"/>
      <c r="C100" s="163"/>
      <c r="D100" s="164"/>
      <c r="E100" s="163"/>
      <c r="F100" s="163"/>
      <c r="G100" s="163"/>
      <c r="H100" s="165"/>
      <c r="I100" s="166"/>
      <c r="J100" s="166"/>
      <c r="K100" s="166"/>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c r="LL100" s="2"/>
      <c r="LM100" s="2"/>
      <c r="LN100" s="2"/>
      <c r="LO100" s="2"/>
      <c r="LP100" s="2"/>
      <c r="LQ100" s="2"/>
      <c r="LR100" s="2"/>
      <c r="LS100" s="2"/>
      <c r="LT100" s="2"/>
      <c r="LU100" s="2"/>
      <c r="LV100" s="2"/>
      <c r="LW100" s="2"/>
      <c r="LX100" s="2"/>
      <c r="LY100" s="2"/>
      <c r="LZ100" s="2"/>
      <c r="MA100" s="2"/>
      <c r="MB100" s="2"/>
      <c r="MC100" s="2"/>
      <c r="MD100" s="2"/>
      <c r="ME100" s="2"/>
      <c r="MF100" s="2"/>
      <c r="MG100" s="2"/>
      <c r="MH100" s="2"/>
      <c r="MI100" s="2"/>
      <c r="MJ100" s="2"/>
      <c r="MK100" s="2"/>
      <c r="ML100" s="2"/>
      <c r="MM100" s="2"/>
      <c r="MN100" s="2"/>
      <c r="MO100" s="2"/>
      <c r="MP100" s="2"/>
      <c r="MQ100" s="2"/>
      <c r="MR100" s="2"/>
      <c r="MS100" s="2"/>
      <c r="MT100" s="2"/>
      <c r="MU100" s="2"/>
      <c r="MV100" s="2"/>
      <c r="MW100" s="2"/>
      <c r="MX100" s="2"/>
      <c r="MY100" s="2"/>
      <c r="MZ100" s="2"/>
      <c r="NA100" s="2"/>
      <c r="NB100" s="2"/>
      <c r="NC100" s="2"/>
      <c r="ND100" s="2"/>
      <c r="NE100" s="2"/>
      <c r="NF100" s="2"/>
      <c r="NG100" s="2"/>
      <c r="NH100" s="2"/>
      <c r="NI100" s="2"/>
      <c r="NJ100" s="2"/>
      <c r="NK100" s="2"/>
      <c r="NL100" s="2"/>
      <c r="NM100" s="2"/>
      <c r="NN100" s="2"/>
      <c r="NO100" s="2"/>
      <c r="NP100" s="2"/>
      <c r="NQ100" s="2"/>
      <c r="NR100" s="2"/>
      <c r="NS100" s="2"/>
      <c r="NT100" s="2"/>
      <c r="NU100" s="2"/>
      <c r="NV100" s="2"/>
      <c r="NW100" s="2"/>
      <c r="NX100" s="2"/>
      <c r="NY100" s="2"/>
      <c r="NZ100" s="2"/>
      <c r="OA100" s="2"/>
      <c r="OB100" s="2"/>
      <c r="OC100" s="2"/>
      <c r="OD100" s="2"/>
      <c r="OE100" s="2"/>
      <c r="OF100" s="2"/>
      <c r="OG100" s="2"/>
      <c r="OH100" s="2"/>
      <c r="OI100" s="2"/>
      <c r="OJ100" s="2"/>
      <c r="OK100" s="2"/>
      <c r="OL100" s="2"/>
      <c r="OM100" s="2"/>
      <c r="ON100" s="2"/>
      <c r="OO100" s="2"/>
      <c r="OP100" s="2"/>
      <c r="OQ100" s="2"/>
      <c r="OR100" s="2"/>
      <c r="OS100" s="2"/>
      <c r="OT100" s="2"/>
      <c r="OU100" s="2"/>
      <c r="OV100" s="2"/>
      <c r="OW100" s="2"/>
      <c r="OX100" s="2"/>
      <c r="OY100" s="2"/>
      <c r="OZ100" s="2"/>
      <c r="PA100" s="2"/>
      <c r="PB100" s="2"/>
      <c r="PC100" s="2"/>
      <c r="PD100" s="2"/>
      <c r="PE100" s="2"/>
      <c r="PF100" s="2"/>
      <c r="PG100" s="2"/>
      <c r="PH100" s="2"/>
      <c r="PI100" s="2"/>
      <c r="PJ100" s="2"/>
      <c r="PK100" s="2"/>
      <c r="PL100" s="2"/>
      <c r="PM100" s="2"/>
      <c r="PN100" s="2"/>
      <c r="PO100" s="2"/>
      <c r="PP100" s="2"/>
      <c r="PQ100" s="2"/>
      <c r="PR100" s="2"/>
      <c r="PS100" s="2"/>
      <c r="PT100" s="2"/>
      <c r="PU100" s="2"/>
      <c r="PV100" s="2"/>
      <c r="PW100" s="2"/>
      <c r="PX100" s="2"/>
      <c r="PY100" s="2"/>
      <c r="PZ100" s="2"/>
      <c r="QA100" s="2"/>
      <c r="QB100" s="2"/>
      <c r="QC100" s="2"/>
      <c r="QD100" s="2"/>
      <c r="QE100" s="2"/>
      <c r="QF100" s="2"/>
      <c r="QG100" s="2"/>
      <c r="QH100" s="2"/>
      <c r="QI100" s="2"/>
      <c r="QJ100" s="2"/>
      <c r="QK100" s="2"/>
      <c r="QL100" s="2"/>
      <c r="QM100" s="2"/>
      <c r="QN100" s="2"/>
      <c r="QO100" s="2"/>
      <c r="QP100" s="2"/>
      <c r="QQ100" s="2"/>
      <c r="QR100" s="2"/>
      <c r="QS100" s="2"/>
      <c r="QT100" s="2"/>
      <c r="QU100" s="2"/>
      <c r="QV100" s="2"/>
      <c r="QW100" s="2"/>
      <c r="QX100" s="2"/>
      <c r="QY100" s="2"/>
      <c r="QZ100" s="2"/>
      <c r="RA100" s="2"/>
      <c r="RB100" s="2"/>
      <c r="RC100" s="2"/>
      <c r="RD100" s="2"/>
      <c r="RE100" s="2"/>
      <c r="RF100" s="2"/>
      <c r="RG100" s="2"/>
      <c r="RH100" s="2"/>
      <c r="RI100" s="2"/>
      <c r="RJ100" s="2"/>
      <c r="RK100" s="2"/>
      <c r="RL100" s="2"/>
      <c r="RM100" s="2"/>
      <c r="RN100" s="2"/>
      <c r="RO100" s="2"/>
      <c r="RP100" s="2"/>
      <c r="RQ100" s="2"/>
      <c r="RR100" s="2"/>
      <c r="RS100" s="2"/>
      <c r="RT100" s="2"/>
      <c r="RU100" s="2"/>
      <c r="RV100" s="2"/>
      <c r="RW100" s="2"/>
      <c r="RX100" s="2"/>
      <c r="RY100" s="2"/>
      <c r="RZ100" s="2"/>
      <c r="SA100" s="2"/>
      <c r="SB100" s="2"/>
      <c r="SC100" s="2"/>
      <c r="SD100" s="2"/>
      <c r="SE100" s="2"/>
      <c r="SF100" s="2"/>
      <c r="SG100" s="2"/>
      <c r="SH100" s="2"/>
      <c r="SI100" s="2"/>
      <c r="SJ100" s="2"/>
      <c r="SK100" s="2"/>
      <c r="SL100" s="2"/>
      <c r="SM100" s="2"/>
      <c r="SN100" s="2"/>
      <c r="SO100" s="2"/>
      <c r="SP100" s="2"/>
      <c r="SQ100" s="2"/>
      <c r="SR100" s="2"/>
      <c r="SS100" s="2"/>
      <c r="ST100" s="2"/>
      <c r="SU100" s="2"/>
      <c r="SV100" s="2"/>
      <c r="SW100" s="2"/>
      <c r="SX100" s="2"/>
      <c r="SY100" s="2"/>
      <c r="SZ100" s="2"/>
      <c r="TA100" s="2"/>
      <c r="TB100" s="2"/>
      <c r="TC100" s="2"/>
      <c r="TD100" s="2"/>
      <c r="TE100" s="2"/>
      <c r="TF100" s="2"/>
      <c r="TG100" s="2"/>
      <c r="TH100" s="2"/>
      <c r="TI100" s="2"/>
      <c r="TJ100" s="2"/>
      <c r="TK100" s="2"/>
      <c r="TL100" s="2"/>
      <c r="TM100" s="2"/>
      <c r="TN100" s="2"/>
      <c r="TO100" s="2"/>
      <c r="TP100" s="2"/>
      <c r="TQ100" s="2"/>
      <c r="TR100" s="2"/>
      <c r="TS100" s="2"/>
      <c r="TT100" s="2"/>
      <c r="TU100" s="2"/>
      <c r="TV100" s="2"/>
      <c r="TW100" s="2"/>
      <c r="TX100" s="2"/>
      <c r="TY100" s="2"/>
      <c r="TZ100" s="2"/>
      <c r="UA100" s="2"/>
      <c r="UB100" s="2"/>
      <c r="UC100" s="2"/>
      <c r="UD100" s="2"/>
      <c r="UE100" s="2"/>
      <c r="UF100" s="2"/>
      <c r="UG100" s="2"/>
      <c r="UH100" s="2"/>
      <c r="UI100" s="2"/>
      <c r="UJ100" s="2"/>
      <c r="UK100" s="2"/>
      <c r="UL100" s="2"/>
      <c r="UM100" s="2"/>
      <c r="UN100" s="2"/>
      <c r="UO100" s="2"/>
      <c r="UP100" s="2"/>
      <c r="UQ100" s="2"/>
      <c r="UR100" s="2"/>
      <c r="US100" s="2"/>
      <c r="UT100" s="2"/>
      <c r="UU100" s="2"/>
      <c r="UV100" s="2"/>
      <c r="UW100" s="2"/>
      <c r="UX100" s="2"/>
      <c r="UY100" s="2"/>
      <c r="UZ100" s="2"/>
      <c r="VA100" s="2"/>
      <c r="VB100" s="2"/>
      <c r="VC100" s="2"/>
      <c r="VD100" s="2"/>
      <c r="VE100" s="2"/>
      <c r="VF100" s="2"/>
      <c r="VG100" s="2"/>
      <c r="VH100" s="2"/>
      <c r="VI100" s="2"/>
      <c r="VJ100" s="2"/>
      <c r="VK100" s="2"/>
      <c r="VL100" s="2"/>
      <c r="VM100" s="2"/>
      <c r="VN100" s="2"/>
      <c r="VO100" s="2"/>
      <c r="VP100" s="2"/>
      <c r="VQ100" s="2"/>
      <c r="VR100" s="2"/>
      <c r="VS100" s="2"/>
      <c r="VT100" s="2"/>
      <c r="VU100" s="2"/>
      <c r="VV100" s="2"/>
      <c r="VW100" s="2"/>
      <c r="VX100" s="2"/>
      <c r="VY100" s="2"/>
      <c r="VZ100" s="2"/>
      <c r="WA100" s="2"/>
      <c r="WB100" s="2"/>
      <c r="WC100" s="2"/>
      <c r="WD100" s="2"/>
      <c r="WE100" s="2"/>
      <c r="WF100" s="2"/>
      <c r="WG100" s="2"/>
      <c r="WH100" s="2"/>
      <c r="WI100" s="2"/>
      <c r="WJ100" s="2"/>
      <c r="WK100" s="2"/>
      <c r="WL100" s="2"/>
      <c r="WM100" s="2"/>
      <c r="WN100" s="2"/>
      <c r="WO100" s="2"/>
      <c r="WP100" s="2"/>
      <c r="WQ100" s="2"/>
      <c r="WR100" s="2"/>
      <c r="WS100" s="2"/>
      <c r="WT100" s="2"/>
      <c r="WU100" s="2"/>
      <c r="WV100" s="2"/>
      <c r="WW100" s="2"/>
      <c r="WX100" s="2"/>
      <c r="WY100" s="2"/>
      <c r="WZ100" s="2"/>
      <c r="XA100" s="2"/>
      <c r="XB100" s="2"/>
      <c r="XC100" s="2"/>
      <c r="XD100" s="2"/>
      <c r="XE100" s="2"/>
      <c r="XF100" s="2"/>
      <c r="XG100" s="2"/>
      <c r="XH100" s="2"/>
      <c r="XI100" s="2"/>
      <c r="XJ100" s="2"/>
      <c r="XK100" s="2"/>
      <c r="XL100" s="2"/>
      <c r="XM100" s="2"/>
      <c r="XN100" s="2"/>
      <c r="XO100" s="2"/>
      <c r="XP100" s="2"/>
      <c r="XQ100" s="2"/>
      <c r="XR100" s="2"/>
      <c r="XS100" s="2"/>
      <c r="XT100" s="2"/>
      <c r="XU100" s="2"/>
      <c r="XV100" s="2"/>
      <c r="XW100" s="2"/>
      <c r="XX100" s="2"/>
      <c r="XY100" s="2"/>
      <c r="XZ100" s="2"/>
      <c r="YA100" s="2"/>
      <c r="YB100" s="2"/>
      <c r="YC100" s="2"/>
      <c r="YD100" s="2"/>
      <c r="YE100" s="2"/>
      <c r="YF100" s="2"/>
      <c r="YG100" s="2"/>
      <c r="YH100" s="2"/>
      <c r="YI100" s="2"/>
      <c r="YJ100" s="2"/>
      <c r="YK100" s="2"/>
      <c r="YL100" s="2"/>
      <c r="YM100" s="2"/>
      <c r="YN100" s="2"/>
      <c r="YO100" s="2"/>
      <c r="YP100" s="2"/>
      <c r="YQ100" s="2"/>
      <c r="YR100" s="2"/>
      <c r="YS100" s="2"/>
      <c r="YT100" s="2"/>
      <c r="YU100" s="2"/>
      <c r="YV100" s="2"/>
      <c r="YW100" s="2"/>
      <c r="YX100" s="2"/>
      <c r="YY100" s="2"/>
      <c r="YZ100" s="2"/>
      <c r="ZA100" s="2"/>
      <c r="ZB100" s="2"/>
      <c r="ZC100" s="2"/>
      <c r="ZD100" s="2"/>
      <c r="ZE100" s="2"/>
      <c r="ZF100" s="2"/>
      <c r="ZG100" s="2"/>
      <c r="ZH100" s="2"/>
      <c r="ZI100" s="2"/>
      <c r="ZJ100" s="2"/>
      <c r="ZK100" s="2"/>
      <c r="ZL100" s="2"/>
      <c r="ZM100" s="2"/>
      <c r="ZN100" s="2"/>
      <c r="ZO100" s="2"/>
      <c r="ZP100" s="2"/>
      <c r="ZQ100" s="2"/>
      <c r="ZR100" s="2"/>
      <c r="ZS100" s="2"/>
      <c r="ZT100" s="2"/>
      <c r="ZU100" s="2"/>
      <c r="ZV100" s="2"/>
      <c r="ZW100" s="2"/>
      <c r="ZX100" s="2"/>
      <c r="ZY100" s="2"/>
      <c r="ZZ100" s="2"/>
      <c r="AAA100" s="2"/>
      <c r="AAB100" s="2"/>
    </row>
    <row r="101" spans="1:705" s="37" customFormat="1" x14ac:dyDescent="0.25">
      <c r="A101" s="17"/>
      <c r="B101" s="17"/>
      <c r="C101" s="17" t="s">
        <v>229</v>
      </c>
      <c r="D101" s="23" t="s">
        <v>156</v>
      </c>
      <c r="E101" s="17"/>
      <c r="F101" s="17"/>
      <c r="G101" s="17" t="s">
        <v>583</v>
      </c>
      <c r="H101" s="17" t="s">
        <v>185</v>
      </c>
      <c r="I101" s="121" t="s">
        <v>161</v>
      </c>
      <c r="J101" s="18">
        <v>0</v>
      </c>
      <c r="K101" s="18"/>
      <c r="L101" s="18"/>
      <c r="M101" s="18"/>
      <c r="N101" s="18"/>
      <c r="O101" s="20"/>
      <c r="P101" s="18">
        <v>5</v>
      </c>
      <c r="Q101" s="36">
        <v>5</v>
      </c>
      <c r="R101" s="18">
        <v>5</v>
      </c>
      <c r="S101" s="18"/>
      <c r="T101" s="18"/>
      <c r="U101" s="18" t="s">
        <v>161</v>
      </c>
      <c r="V101" s="18"/>
      <c r="W101" s="18"/>
      <c r="X101" s="18"/>
      <c r="Y101" s="19"/>
      <c r="Z101" s="19"/>
      <c r="AA101" s="18" t="s">
        <v>161</v>
      </c>
      <c r="AB101" s="18" t="s">
        <v>159</v>
      </c>
      <c r="AC101" s="19">
        <v>0</v>
      </c>
      <c r="AD101" s="19"/>
      <c r="AE101" s="19"/>
      <c r="AF101" s="19"/>
      <c r="AG101" s="19"/>
    </row>
    <row r="102" spans="1:705" s="37" customFormat="1" x14ac:dyDescent="0.25">
      <c r="A102" s="17"/>
      <c r="B102" s="17"/>
      <c r="C102" s="17" t="s">
        <v>229</v>
      </c>
      <c r="D102" s="23" t="s">
        <v>156</v>
      </c>
      <c r="E102" s="17"/>
      <c r="F102" s="17"/>
      <c r="G102" s="17" t="s">
        <v>584</v>
      </c>
      <c r="H102" s="17" t="s">
        <v>185</v>
      </c>
      <c r="I102" s="171" t="s">
        <v>159</v>
      </c>
      <c r="J102" s="18" t="s">
        <v>411</v>
      </c>
      <c r="K102" s="18"/>
      <c r="L102" s="18"/>
      <c r="M102" s="18"/>
      <c r="N102" s="18"/>
      <c r="O102" s="20"/>
      <c r="P102" s="18">
        <v>5</v>
      </c>
      <c r="Q102" s="36">
        <v>5</v>
      </c>
      <c r="R102" s="18">
        <v>5</v>
      </c>
      <c r="S102" s="18"/>
      <c r="T102" s="18"/>
      <c r="U102" s="18" t="s">
        <v>161</v>
      </c>
      <c r="V102" s="18"/>
      <c r="W102" s="18"/>
      <c r="X102" s="18"/>
      <c r="Y102" s="19"/>
      <c r="Z102" s="19"/>
      <c r="AA102" s="18" t="s">
        <v>159</v>
      </c>
      <c r="AB102" s="18" t="s">
        <v>161</v>
      </c>
      <c r="AC102" s="19">
        <v>2</v>
      </c>
      <c r="AD102" s="19" t="s">
        <v>162</v>
      </c>
      <c r="AE102" s="19"/>
      <c r="AF102" s="19"/>
      <c r="AG102" s="19"/>
    </row>
    <row r="103" spans="1:705" s="37" customFormat="1" ht="23.25" x14ac:dyDescent="0.25">
      <c r="A103" s="40"/>
      <c r="B103" s="40"/>
      <c r="C103" s="40" t="s">
        <v>229</v>
      </c>
      <c r="D103" s="82" t="s">
        <v>164</v>
      </c>
      <c r="E103" s="83"/>
      <c r="F103" s="83"/>
      <c r="G103" s="84" t="s">
        <v>237</v>
      </c>
      <c r="H103" s="83" t="s">
        <v>185</v>
      </c>
      <c r="I103" s="41"/>
      <c r="J103" s="42"/>
      <c r="K103" s="42"/>
      <c r="L103" s="42"/>
      <c r="M103" s="42"/>
      <c r="N103" s="42"/>
      <c r="O103" s="43"/>
      <c r="P103" s="42"/>
      <c r="Q103" s="44"/>
      <c r="R103" s="43"/>
      <c r="S103" s="43"/>
      <c r="T103" s="43"/>
      <c r="U103" s="43"/>
      <c r="V103" s="43"/>
      <c r="W103" s="43"/>
      <c r="X103" s="43"/>
      <c r="Y103" s="45"/>
      <c r="Z103" s="45"/>
      <c r="AA103" s="43"/>
      <c r="AB103" s="43"/>
      <c r="AC103" s="45"/>
      <c r="AD103" s="45"/>
      <c r="AE103" s="45"/>
      <c r="AF103" s="45"/>
      <c r="AG103" s="45"/>
    </row>
    <row r="104" spans="1:705" s="31" customFormat="1" x14ac:dyDescent="0.25">
      <c r="A104" s="28"/>
      <c r="B104" s="28"/>
      <c r="C104" s="28"/>
      <c r="D104" s="143" t="s">
        <v>186</v>
      </c>
      <c r="E104" s="194" t="s">
        <v>436</v>
      </c>
      <c r="F104" s="194"/>
      <c r="G104" s="28" t="s">
        <v>437</v>
      </c>
      <c r="H104" s="143" t="s">
        <v>185</v>
      </c>
      <c r="I104" s="196" t="s">
        <v>159</v>
      </c>
      <c r="J104" s="189">
        <f>SUM(K104:N104)</f>
        <v>8</v>
      </c>
      <c r="K104" s="197"/>
      <c r="L104" s="227">
        <v>8</v>
      </c>
      <c r="M104" s="197"/>
      <c r="N104" s="198"/>
      <c r="O104" s="190" t="s">
        <v>180</v>
      </c>
      <c r="P104" s="190">
        <v>1</v>
      </c>
      <c r="Q104" s="199"/>
      <c r="R104" s="197"/>
      <c r="S104" s="197"/>
      <c r="T104" s="197"/>
      <c r="U104" s="197"/>
      <c r="V104" s="5" t="s">
        <v>582</v>
      </c>
      <c r="W104" s="197"/>
      <c r="X104" s="197"/>
      <c r="Y104" s="200" t="s">
        <v>171</v>
      </c>
      <c r="Z104" s="228">
        <v>6</v>
      </c>
      <c r="AA104" s="229" t="s">
        <v>161</v>
      </c>
      <c r="AB104" s="229" t="s">
        <v>161</v>
      </c>
      <c r="AC104" s="201"/>
      <c r="AD104" s="201"/>
      <c r="AE104" s="201"/>
      <c r="AF104" s="201"/>
      <c r="AG104" s="201"/>
      <c r="AH104" s="201"/>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row>
    <row r="105" spans="1:705" s="31" customFormat="1" x14ac:dyDescent="0.25">
      <c r="A105" s="32"/>
      <c r="B105" s="32"/>
      <c r="C105" s="32"/>
      <c r="D105" s="143" t="s">
        <v>186</v>
      </c>
      <c r="E105" s="194" t="s">
        <v>438</v>
      </c>
      <c r="F105" s="194"/>
      <c r="G105" s="28" t="s">
        <v>439</v>
      </c>
      <c r="H105" s="143" t="s">
        <v>185</v>
      </c>
      <c r="I105" s="196" t="s">
        <v>159</v>
      </c>
      <c r="J105" s="189">
        <f t="shared" ref="J105:J107" si="23">SUM(K105:N105)</f>
        <v>12</v>
      </c>
      <c r="K105" s="197"/>
      <c r="L105" s="227">
        <v>12</v>
      </c>
      <c r="M105" s="197"/>
      <c r="N105" s="198"/>
      <c r="O105" s="202"/>
      <c r="P105" s="198"/>
      <c r="Q105" s="199"/>
      <c r="R105" s="197"/>
      <c r="S105" s="197"/>
      <c r="T105" s="197"/>
      <c r="U105" s="197"/>
      <c r="V105" s="5" t="s">
        <v>582</v>
      </c>
      <c r="W105" s="197"/>
      <c r="X105" s="197"/>
      <c r="Y105" s="200" t="s">
        <v>171</v>
      </c>
      <c r="Z105" s="228">
        <v>6</v>
      </c>
      <c r="AA105" s="229" t="s">
        <v>161</v>
      </c>
      <c r="AB105" s="229" t="s">
        <v>161</v>
      </c>
      <c r="AC105" s="201"/>
      <c r="AD105" s="201"/>
      <c r="AE105" s="201"/>
      <c r="AF105" s="201"/>
      <c r="AG105" s="201"/>
      <c r="AH105" s="201"/>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row>
    <row r="106" spans="1:705" s="31" customFormat="1" x14ac:dyDescent="0.25">
      <c r="A106" s="32"/>
      <c r="B106" s="32"/>
      <c r="C106" s="32"/>
      <c r="D106" s="143" t="s">
        <v>186</v>
      </c>
      <c r="E106" s="194" t="s">
        <v>440</v>
      </c>
      <c r="F106" s="194"/>
      <c r="G106" s="28" t="s">
        <v>441</v>
      </c>
      <c r="H106" s="143" t="s">
        <v>185</v>
      </c>
      <c r="I106" s="196" t="s">
        <v>159</v>
      </c>
      <c r="J106" s="189">
        <f t="shared" si="23"/>
        <v>12</v>
      </c>
      <c r="K106" s="197"/>
      <c r="L106" s="227">
        <v>12</v>
      </c>
      <c r="M106" s="197"/>
      <c r="N106" s="198"/>
      <c r="O106" s="202"/>
      <c r="P106" s="198"/>
      <c r="Q106" s="199"/>
      <c r="R106" s="197"/>
      <c r="S106" s="197"/>
      <c r="T106" s="197"/>
      <c r="U106" s="197"/>
      <c r="V106" s="5" t="s">
        <v>582</v>
      </c>
      <c r="W106" s="197"/>
      <c r="X106" s="197"/>
      <c r="Y106" s="200" t="s">
        <v>171</v>
      </c>
      <c r="Z106" s="228">
        <v>6</v>
      </c>
      <c r="AA106" s="229" t="s">
        <v>161</v>
      </c>
      <c r="AB106" s="229" t="s">
        <v>161</v>
      </c>
      <c r="AC106" s="201"/>
      <c r="AD106" s="201"/>
      <c r="AE106" s="201"/>
      <c r="AF106" s="201"/>
      <c r="AG106" s="201"/>
      <c r="AH106" s="201"/>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row>
    <row r="107" spans="1:705" s="37" customFormat="1" ht="15" customHeight="1" x14ac:dyDescent="0.25">
      <c r="A107" s="256"/>
      <c r="B107" s="256"/>
      <c r="C107" s="277"/>
      <c r="D107" s="143" t="s">
        <v>186</v>
      </c>
      <c r="E107" s="194" t="s">
        <v>442</v>
      </c>
      <c r="F107" s="194"/>
      <c r="G107" s="28" t="s">
        <v>443</v>
      </c>
      <c r="H107" s="143" t="s">
        <v>185</v>
      </c>
      <c r="I107" s="196" t="s">
        <v>159</v>
      </c>
      <c r="J107" s="189">
        <f t="shared" si="23"/>
        <v>12</v>
      </c>
      <c r="K107" s="227">
        <v>4</v>
      </c>
      <c r="L107" s="227">
        <v>8</v>
      </c>
      <c r="M107" s="197"/>
      <c r="N107" s="198"/>
      <c r="O107" s="202"/>
      <c r="P107" s="198"/>
      <c r="Q107" s="199"/>
      <c r="R107" s="197"/>
      <c r="S107" s="197"/>
      <c r="T107" s="197"/>
      <c r="U107" s="197"/>
      <c r="V107" s="5" t="s">
        <v>582</v>
      </c>
      <c r="W107" s="197"/>
      <c r="X107" s="197"/>
      <c r="Y107" s="200" t="s">
        <v>171</v>
      </c>
      <c r="Z107" s="228">
        <v>1</v>
      </c>
      <c r="AA107" s="229" t="s">
        <v>161</v>
      </c>
      <c r="AB107" s="229" t="s">
        <v>161</v>
      </c>
      <c r="AC107" s="201"/>
      <c r="AD107" s="201"/>
      <c r="AE107" s="201"/>
      <c r="AF107" s="201"/>
      <c r="AG107" s="201"/>
      <c r="AH107" s="201"/>
    </row>
    <row r="108" spans="1:705" x14ac:dyDescent="0.25">
      <c r="A108" s="256"/>
      <c r="B108" s="256"/>
      <c r="C108" s="277" t="s">
        <v>231</v>
      </c>
      <c r="D108" s="286" t="s">
        <v>186</v>
      </c>
      <c r="E108" s="256" t="s">
        <v>432</v>
      </c>
      <c r="F108" s="256"/>
      <c r="G108" s="287" t="s">
        <v>433</v>
      </c>
      <c r="H108" s="265" t="s">
        <v>185</v>
      </c>
      <c r="I108" s="260" t="s">
        <v>159</v>
      </c>
      <c r="J108" s="288">
        <f>SUM(K108:N108)</f>
        <v>12</v>
      </c>
      <c r="K108" s="288"/>
      <c r="L108" s="288">
        <v>12</v>
      </c>
      <c r="M108" s="289"/>
      <c r="N108" s="289"/>
      <c r="O108" s="288" t="s">
        <v>180</v>
      </c>
      <c r="P108" s="288">
        <v>12</v>
      </c>
      <c r="Q108" s="28"/>
      <c r="R108" s="287"/>
      <c r="S108" s="287"/>
      <c r="T108" s="287"/>
      <c r="U108" s="287"/>
      <c r="V108" s="5" t="s">
        <v>582</v>
      </c>
      <c r="W108" s="287"/>
      <c r="X108" s="287"/>
      <c r="Y108" s="262" t="s">
        <v>171</v>
      </c>
      <c r="Z108" s="262">
        <v>6</v>
      </c>
      <c r="AA108" s="287" t="s">
        <v>161</v>
      </c>
      <c r="AB108" s="287" t="s">
        <v>161</v>
      </c>
      <c r="AC108" s="262"/>
      <c r="AD108" s="262"/>
      <c r="AE108" s="262"/>
      <c r="AF108" s="262"/>
      <c r="AG108" s="262"/>
      <c r="AH108" s="262"/>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row>
    <row r="109" spans="1:705" s="37" customFormat="1" ht="18.75" x14ac:dyDescent="0.25">
      <c r="A109" s="62"/>
      <c r="B109" s="60"/>
      <c r="C109" s="60" t="s">
        <v>229</v>
      </c>
      <c r="D109" s="104" t="s">
        <v>239</v>
      </c>
      <c r="E109" s="62"/>
      <c r="F109" s="62"/>
      <c r="G109" s="62" t="s">
        <v>419</v>
      </c>
      <c r="H109" s="104" t="s">
        <v>185</v>
      </c>
      <c r="I109" s="60"/>
      <c r="J109" s="268">
        <f>J110+MAX(J125,J142,J158)</f>
        <v>336</v>
      </c>
      <c r="K109" s="61"/>
      <c r="L109" s="61"/>
      <c r="M109" s="61"/>
      <c r="N109" s="61"/>
      <c r="O109" s="61"/>
      <c r="P109" s="267"/>
      <c r="Q109" s="61"/>
      <c r="R109" s="268">
        <f>R110+MAX(R125,R142,R158)</f>
        <v>20</v>
      </c>
      <c r="S109" s="61"/>
      <c r="T109" s="61"/>
      <c r="U109" s="61"/>
      <c r="V109" s="61"/>
      <c r="W109" s="61"/>
      <c r="X109" s="61"/>
      <c r="Y109" s="62"/>
      <c r="Z109" s="62"/>
      <c r="AA109" s="61"/>
      <c r="AB109" s="61"/>
      <c r="AC109" s="62"/>
      <c r="AD109" s="62"/>
      <c r="AE109" s="62"/>
      <c r="AF109" s="62"/>
      <c r="AG109" s="62"/>
      <c r="AH109" s="191"/>
    </row>
    <row r="110" spans="1:705" s="37" customFormat="1" ht="33" customHeight="1" x14ac:dyDescent="0.25">
      <c r="A110" s="40"/>
      <c r="B110" s="40"/>
      <c r="C110" s="40" t="s">
        <v>229</v>
      </c>
      <c r="D110" s="82" t="s">
        <v>164</v>
      </c>
      <c r="E110" s="83" t="s">
        <v>445</v>
      </c>
      <c r="F110" s="83"/>
      <c r="G110" s="84" t="s">
        <v>446</v>
      </c>
      <c r="H110" s="83" t="s">
        <v>185</v>
      </c>
      <c r="I110" s="41"/>
      <c r="J110" s="42">
        <f>MAX(J111,J115,J118,J122)</f>
        <v>63</v>
      </c>
      <c r="K110" s="42"/>
      <c r="L110" s="42"/>
      <c r="M110" s="42"/>
      <c r="N110" s="42"/>
      <c r="O110" s="43"/>
      <c r="P110" s="42"/>
      <c r="Q110" s="44"/>
      <c r="R110" s="43">
        <f>MAX(R111,R115,R118,R122)</f>
        <v>3</v>
      </c>
      <c r="S110" s="43"/>
      <c r="T110" s="43"/>
      <c r="U110" s="43"/>
      <c r="V110" s="43"/>
      <c r="W110" s="43"/>
      <c r="X110" s="43"/>
      <c r="Y110" s="45"/>
      <c r="Z110" s="45"/>
      <c r="AA110" s="43" t="s">
        <v>159</v>
      </c>
      <c r="AB110" s="43" t="s">
        <v>161</v>
      </c>
      <c r="AC110" s="45">
        <v>3</v>
      </c>
      <c r="AD110" s="45" t="s">
        <v>162</v>
      </c>
      <c r="AE110" s="45"/>
      <c r="AF110" s="45"/>
      <c r="AG110" s="45"/>
      <c r="AH110" s="45"/>
    </row>
    <row r="111" spans="1:705" s="37" customFormat="1" x14ac:dyDescent="0.25">
      <c r="A111" s="17"/>
      <c r="B111" s="17"/>
      <c r="C111" s="17"/>
      <c r="D111" s="23" t="s">
        <v>156</v>
      </c>
      <c r="E111" s="17" t="s">
        <v>447</v>
      </c>
      <c r="F111" s="17"/>
      <c r="G111" s="17" t="s">
        <v>448</v>
      </c>
      <c r="H111" s="17" t="s">
        <v>185</v>
      </c>
      <c r="I111" s="35"/>
      <c r="J111" s="18">
        <f>SUM(J112:J114)</f>
        <v>63</v>
      </c>
      <c r="K111" s="18"/>
      <c r="L111" s="18"/>
      <c r="M111" s="18"/>
      <c r="N111" s="18"/>
      <c r="O111" s="18"/>
      <c r="P111" s="18"/>
      <c r="Q111" s="18">
        <f>SUM(Q112:Q114)*R111</f>
        <v>3</v>
      </c>
      <c r="R111" s="18">
        <v>3</v>
      </c>
      <c r="S111" s="18"/>
      <c r="T111" s="18"/>
      <c r="U111" s="18"/>
      <c r="V111" s="18"/>
      <c r="W111" s="18"/>
      <c r="X111" s="18" t="s">
        <v>449</v>
      </c>
      <c r="Y111" s="19"/>
      <c r="Z111" s="19"/>
      <c r="AA111" s="18" t="s">
        <v>159</v>
      </c>
      <c r="AB111" s="18" t="s">
        <v>161</v>
      </c>
      <c r="AC111" s="19">
        <v>3</v>
      </c>
      <c r="AD111" s="19" t="s">
        <v>162</v>
      </c>
      <c r="AE111" s="19"/>
      <c r="AF111" s="19"/>
      <c r="AG111" s="19"/>
      <c r="AH111" s="19"/>
    </row>
    <row r="112" spans="1:705" s="31" customFormat="1" x14ac:dyDescent="0.25">
      <c r="A112" s="28"/>
      <c r="B112" s="28"/>
      <c r="C112" s="28"/>
      <c r="D112" s="15" t="s">
        <v>186</v>
      </c>
      <c r="E112" s="5" t="s">
        <v>450</v>
      </c>
      <c r="F112" s="5"/>
      <c r="G112" s="5" t="s">
        <v>451</v>
      </c>
      <c r="H112" s="5" t="s">
        <v>185</v>
      </c>
      <c r="I112" s="33" t="s">
        <v>159</v>
      </c>
      <c r="J112" s="4">
        <f>SUM(K112:N112)</f>
        <v>21</v>
      </c>
      <c r="K112" s="4">
        <v>9</v>
      </c>
      <c r="L112" s="6"/>
      <c r="M112" s="6">
        <v>12</v>
      </c>
      <c r="N112" s="29"/>
      <c r="O112" s="29"/>
      <c r="P112" s="29"/>
      <c r="Q112" s="211">
        <v>0.33</v>
      </c>
      <c r="R112" s="5"/>
      <c r="S112" s="5" t="s">
        <v>161</v>
      </c>
      <c r="T112" s="5"/>
      <c r="U112" s="5" t="s">
        <v>161</v>
      </c>
      <c r="V112" s="5" t="s">
        <v>582</v>
      </c>
      <c r="W112" s="5"/>
      <c r="X112" s="5"/>
      <c r="Y112" s="189" t="s">
        <v>195</v>
      </c>
      <c r="Z112" s="5">
        <v>61</v>
      </c>
      <c r="AA112" s="5"/>
      <c r="AB112" s="5"/>
      <c r="AC112" s="5"/>
      <c r="AD112" s="5"/>
      <c r="AE112" s="5"/>
      <c r="AF112" s="5">
        <v>2</v>
      </c>
      <c r="AG112" s="5"/>
      <c r="AH112" s="5"/>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row>
    <row r="113" spans="1:705" s="31" customFormat="1" x14ac:dyDescent="0.25">
      <c r="A113" s="32"/>
      <c r="B113" s="32"/>
      <c r="C113" s="28"/>
      <c r="D113" s="15" t="s">
        <v>186</v>
      </c>
      <c r="E113" s="5" t="s">
        <v>452</v>
      </c>
      <c r="F113" s="5"/>
      <c r="G113" s="5" t="s">
        <v>453</v>
      </c>
      <c r="H113" s="5" t="s">
        <v>185</v>
      </c>
      <c r="I113" s="33" t="s">
        <v>159</v>
      </c>
      <c r="J113" s="4">
        <f t="shared" ref="J113:J114" si="24">SUM(K113:N113)</f>
        <v>21</v>
      </c>
      <c r="K113" s="4">
        <v>9</v>
      </c>
      <c r="L113" s="6"/>
      <c r="M113" s="6">
        <v>12</v>
      </c>
      <c r="N113" s="29"/>
      <c r="O113" s="29"/>
      <c r="P113" s="29"/>
      <c r="Q113" s="211">
        <v>0.33</v>
      </c>
      <c r="R113" s="5"/>
      <c r="S113" s="5" t="s">
        <v>161</v>
      </c>
      <c r="T113" s="5"/>
      <c r="U113" s="5" t="s">
        <v>161</v>
      </c>
      <c r="V113" s="5" t="s">
        <v>582</v>
      </c>
      <c r="W113" s="5"/>
      <c r="X113" s="5"/>
      <c r="Y113" s="189" t="s">
        <v>195</v>
      </c>
      <c r="Z113" s="5">
        <v>61</v>
      </c>
      <c r="AA113" s="5"/>
      <c r="AB113" s="5"/>
      <c r="AC113" s="5"/>
      <c r="AD113" s="5"/>
      <c r="AE113" s="5"/>
      <c r="AF113" s="5">
        <v>2</v>
      </c>
      <c r="AG113" s="5"/>
      <c r="AH113" s="5"/>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row>
    <row r="114" spans="1:705" s="31" customFormat="1" x14ac:dyDescent="0.25">
      <c r="A114" s="32"/>
      <c r="B114" s="32"/>
      <c r="C114" s="28"/>
      <c r="D114" s="15" t="s">
        <v>186</v>
      </c>
      <c r="E114" s="5" t="s">
        <v>454</v>
      </c>
      <c r="F114" s="5"/>
      <c r="G114" s="9" t="s">
        <v>455</v>
      </c>
      <c r="H114" s="5" t="s">
        <v>185</v>
      </c>
      <c r="I114" s="33" t="s">
        <v>159</v>
      </c>
      <c r="J114" s="4">
        <f t="shared" si="24"/>
        <v>21</v>
      </c>
      <c r="K114" s="4">
        <v>12</v>
      </c>
      <c r="L114" s="4"/>
      <c r="M114" s="4">
        <v>9</v>
      </c>
      <c r="N114" s="5"/>
      <c r="O114" s="5"/>
      <c r="P114" s="5"/>
      <c r="Q114" s="211">
        <v>0.34</v>
      </c>
      <c r="R114" s="5"/>
      <c r="S114" s="5" t="s">
        <v>161</v>
      </c>
      <c r="T114" s="5"/>
      <c r="U114" s="5" t="s">
        <v>161</v>
      </c>
      <c r="V114" s="5" t="s">
        <v>582</v>
      </c>
      <c r="W114" s="5"/>
      <c r="X114" s="5"/>
      <c r="Y114" s="189" t="s">
        <v>195</v>
      </c>
      <c r="Z114" s="5">
        <v>61</v>
      </c>
      <c r="AA114" s="5"/>
      <c r="AB114" s="5"/>
      <c r="AC114" s="5"/>
      <c r="AD114" s="5"/>
      <c r="AE114" s="5"/>
      <c r="AF114" s="5">
        <v>2</v>
      </c>
      <c r="AG114" s="5"/>
      <c r="AH114" s="5"/>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c r="PC114" s="3"/>
      <c r="PD114" s="3"/>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3"/>
      <c r="SJ114" s="3"/>
      <c r="SK114" s="3"/>
      <c r="SL114" s="3"/>
      <c r="SM114" s="3"/>
      <c r="SN114" s="3"/>
      <c r="SO114" s="3"/>
      <c r="SP114" s="3"/>
      <c r="SQ114" s="3"/>
      <c r="SR114" s="3"/>
      <c r="SS114" s="3"/>
      <c r="ST114" s="3"/>
      <c r="SU114" s="3"/>
      <c r="SV114" s="3"/>
      <c r="SW114" s="3"/>
      <c r="SX114" s="3"/>
      <c r="SY114" s="3"/>
      <c r="SZ114" s="3"/>
      <c r="TA114" s="3"/>
      <c r="TB114" s="3"/>
      <c r="TC114" s="3"/>
      <c r="TD114" s="3"/>
      <c r="TE114" s="3"/>
      <c r="TF114" s="3"/>
      <c r="TG114" s="3"/>
      <c r="TH114" s="3"/>
      <c r="TI114" s="3"/>
      <c r="TJ114" s="3"/>
      <c r="TK114" s="3"/>
      <c r="TL114" s="3"/>
      <c r="TM114" s="3"/>
      <c r="TN114" s="3"/>
      <c r="TO114" s="3"/>
      <c r="TP114" s="3"/>
      <c r="TQ114" s="3"/>
      <c r="TR114" s="3"/>
      <c r="TS114" s="3"/>
      <c r="TT114" s="3"/>
      <c r="TU114" s="3"/>
      <c r="TV114" s="3"/>
      <c r="TW114" s="3"/>
      <c r="TX114" s="3"/>
      <c r="TY114" s="3"/>
      <c r="TZ114" s="3"/>
      <c r="UA114" s="3"/>
      <c r="UB114" s="3"/>
      <c r="UC114" s="3"/>
      <c r="UD114" s="3"/>
      <c r="UE114" s="3"/>
      <c r="UF114" s="3"/>
      <c r="UG114" s="3"/>
      <c r="UH114" s="3"/>
      <c r="UI114" s="3"/>
      <c r="UJ114" s="3"/>
      <c r="UK114" s="3"/>
      <c r="UL114" s="3"/>
      <c r="UM114" s="3"/>
      <c r="UN114" s="3"/>
      <c r="UO114" s="3"/>
      <c r="UP114" s="3"/>
      <c r="UQ114" s="3"/>
      <c r="UR114" s="3"/>
      <c r="US114" s="3"/>
      <c r="UT114" s="3"/>
      <c r="UU114" s="3"/>
      <c r="UV114" s="3"/>
      <c r="UW114" s="3"/>
      <c r="UX114" s="3"/>
      <c r="UY114" s="3"/>
      <c r="UZ114" s="3"/>
      <c r="VA114" s="3"/>
      <c r="VB114" s="3"/>
      <c r="VC114" s="3"/>
      <c r="VD114" s="3"/>
      <c r="VE114" s="3"/>
      <c r="VF114" s="3"/>
      <c r="VG114" s="3"/>
      <c r="VH114" s="3"/>
      <c r="VI114" s="3"/>
      <c r="VJ114" s="3"/>
      <c r="VK114" s="3"/>
      <c r="VL114" s="3"/>
      <c r="VM114" s="3"/>
      <c r="VN114" s="3"/>
      <c r="VO114" s="3"/>
      <c r="VP114" s="3"/>
      <c r="VQ114" s="3"/>
      <c r="VR114" s="3"/>
      <c r="VS114" s="3"/>
      <c r="VT114" s="3"/>
      <c r="VU114" s="3"/>
      <c r="VV114" s="3"/>
      <c r="VW114" s="3"/>
      <c r="VX114" s="3"/>
      <c r="VY114" s="3"/>
      <c r="VZ114" s="3"/>
      <c r="WA114" s="3"/>
      <c r="WB114" s="3"/>
      <c r="WC114" s="3"/>
      <c r="WD114" s="3"/>
      <c r="WE114" s="3"/>
      <c r="WF114" s="3"/>
      <c r="WG114" s="3"/>
      <c r="WH114" s="3"/>
      <c r="WI114" s="3"/>
      <c r="WJ114" s="3"/>
      <c r="WK114" s="3"/>
      <c r="WL114" s="3"/>
      <c r="WM114" s="3"/>
      <c r="WN114" s="3"/>
      <c r="WO114" s="3"/>
      <c r="WP114" s="3"/>
      <c r="WQ114" s="3"/>
      <c r="WR114" s="3"/>
      <c r="WS114" s="3"/>
      <c r="WT114" s="3"/>
      <c r="WU114" s="3"/>
      <c r="WV114" s="3"/>
      <c r="WW114" s="3"/>
      <c r="WX114" s="3"/>
      <c r="WY114" s="3"/>
      <c r="WZ114" s="3"/>
      <c r="XA114" s="3"/>
      <c r="XB114" s="3"/>
      <c r="XC114" s="3"/>
      <c r="XD114" s="3"/>
      <c r="XE114" s="3"/>
      <c r="XF114" s="3"/>
      <c r="XG114" s="3"/>
      <c r="XH114" s="3"/>
      <c r="XI114" s="3"/>
      <c r="XJ114" s="3"/>
      <c r="XK114" s="3"/>
      <c r="XL114" s="3"/>
      <c r="XM114" s="3"/>
      <c r="XN114" s="3"/>
      <c r="XO114" s="3"/>
      <c r="XP114" s="3"/>
      <c r="XQ114" s="3"/>
      <c r="XR114" s="3"/>
      <c r="XS114" s="3"/>
      <c r="XT114" s="3"/>
      <c r="XU114" s="3"/>
      <c r="XV114" s="3"/>
      <c r="XW114" s="3"/>
      <c r="XX114" s="3"/>
      <c r="XY114" s="3"/>
      <c r="XZ114" s="3"/>
      <c r="YA114" s="3"/>
      <c r="YB114" s="3"/>
      <c r="YC114" s="3"/>
      <c r="YD114" s="3"/>
      <c r="YE114" s="3"/>
      <c r="YF114" s="3"/>
      <c r="YG114" s="3"/>
      <c r="YH114" s="3"/>
      <c r="YI114" s="3"/>
      <c r="YJ114" s="3"/>
      <c r="YK114" s="3"/>
      <c r="YL114" s="3"/>
      <c r="YM114" s="3"/>
      <c r="YN114" s="3"/>
      <c r="YO114" s="3"/>
      <c r="YP114" s="3"/>
      <c r="YQ114" s="3"/>
      <c r="YR114" s="3"/>
      <c r="YS114" s="3"/>
      <c r="YT114" s="3"/>
      <c r="YU114" s="3"/>
      <c r="YV114" s="3"/>
      <c r="YW114" s="3"/>
      <c r="YX114" s="3"/>
      <c r="YY114" s="3"/>
      <c r="YZ114" s="3"/>
      <c r="ZA114" s="3"/>
      <c r="ZB114" s="3"/>
      <c r="ZC114" s="3"/>
      <c r="ZD114" s="3"/>
      <c r="ZE114" s="3"/>
      <c r="ZF114" s="3"/>
      <c r="ZG114" s="3"/>
      <c r="ZH114" s="3"/>
      <c r="ZI114" s="3"/>
      <c r="ZJ114" s="3"/>
      <c r="ZK114" s="3"/>
      <c r="ZL114" s="3"/>
      <c r="ZM114" s="3"/>
      <c r="ZN114" s="3"/>
      <c r="ZO114" s="3"/>
      <c r="ZP114" s="3"/>
      <c r="ZQ114" s="3"/>
      <c r="ZR114" s="3"/>
      <c r="ZS114" s="3"/>
      <c r="ZT114" s="3"/>
      <c r="ZU114" s="3"/>
      <c r="ZV114" s="3"/>
      <c r="ZW114" s="3"/>
      <c r="ZX114" s="3"/>
      <c r="ZY114" s="3"/>
      <c r="ZZ114" s="3"/>
      <c r="AAA114" s="3"/>
      <c r="AAB114" s="3"/>
      <c r="AAC114" s="3"/>
    </row>
    <row r="115" spans="1:705" s="37" customFormat="1" x14ac:dyDescent="0.25">
      <c r="A115" s="17"/>
      <c r="B115" s="17"/>
      <c r="C115" s="17"/>
      <c r="D115" s="23" t="s">
        <v>156</v>
      </c>
      <c r="E115" s="17" t="s">
        <v>456</v>
      </c>
      <c r="F115" s="17"/>
      <c r="G115" s="17" t="s">
        <v>457</v>
      </c>
      <c r="H115" s="17" t="s">
        <v>185</v>
      </c>
      <c r="I115" s="35"/>
      <c r="J115" s="18">
        <f>SUM(J116:J117)</f>
        <v>56</v>
      </c>
      <c r="K115" s="18"/>
      <c r="L115" s="18"/>
      <c r="M115" s="18"/>
      <c r="N115" s="18"/>
      <c r="O115" s="18"/>
      <c r="P115" s="18"/>
      <c r="Q115" s="18">
        <f>SUM(Q116:Q117)*R115</f>
        <v>3</v>
      </c>
      <c r="R115" s="18">
        <v>3</v>
      </c>
      <c r="S115" s="18"/>
      <c r="T115" s="18"/>
      <c r="U115" s="18"/>
      <c r="V115" s="18"/>
      <c r="W115" s="18"/>
      <c r="X115" s="18" t="s">
        <v>458</v>
      </c>
      <c r="Y115" s="19"/>
      <c r="Z115" s="19"/>
      <c r="AA115" s="18" t="s">
        <v>159</v>
      </c>
      <c r="AB115" s="18" t="s">
        <v>161</v>
      </c>
      <c r="AC115" s="19">
        <v>3</v>
      </c>
      <c r="AD115" s="19" t="s">
        <v>162</v>
      </c>
      <c r="AE115" s="19"/>
      <c r="AF115" s="19"/>
      <c r="AG115" s="19"/>
      <c r="AH115" s="19"/>
    </row>
    <row r="116" spans="1:705" s="31" customFormat="1" x14ac:dyDescent="0.25">
      <c r="A116" s="28"/>
      <c r="B116" s="28"/>
      <c r="C116" s="28"/>
      <c r="D116" s="15" t="s">
        <v>186</v>
      </c>
      <c r="E116" s="5" t="s">
        <v>459</v>
      </c>
      <c r="F116" s="5"/>
      <c r="G116" s="5" t="s">
        <v>460</v>
      </c>
      <c r="H116" s="5" t="s">
        <v>185</v>
      </c>
      <c r="I116" s="33" t="s">
        <v>159</v>
      </c>
      <c r="J116" s="4">
        <f>SUM(K116:N116)</f>
        <v>42</v>
      </c>
      <c r="K116" s="4"/>
      <c r="L116" s="6">
        <v>14</v>
      </c>
      <c r="M116" s="6">
        <v>28</v>
      </c>
      <c r="N116" s="29"/>
      <c r="O116" s="29"/>
      <c r="P116" s="29"/>
      <c r="Q116" s="211">
        <v>0.75</v>
      </c>
      <c r="R116" s="5"/>
      <c r="S116" s="5" t="s">
        <v>161</v>
      </c>
      <c r="T116" s="5"/>
      <c r="U116" s="5" t="s">
        <v>161</v>
      </c>
      <c r="V116" s="5" t="s">
        <v>582</v>
      </c>
      <c r="W116" s="5"/>
      <c r="X116" s="5"/>
      <c r="Y116" s="189" t="s">
        <v>195</v>
      </c>
      <c r="Z116" s="5">
        <v>61</v>
      </c>
      <c r="AA116" s="5"/>
      <c r="AB116" s="5"/>
      <c r="AC116" s="5"/>
      <c r="AD116" s="5"/>
      <c r="AE116" s="5"/>
      <c r="AF116" s="5">
        <v>2</v>
      </c>
      <c r="AG116" s="5"/>
      <c r="AH116" s="5"/>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c r="PC116" s="3"/>
      <c r="PD116" s="3"/>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3"/>
      <c r="SJ116" s="3"/>
      <c r="SK116" s="3"/>
      <c r="SL116" s="3"/>
      <c r="SM116" s="3"/>
      <c r="SN116" s="3"/>
      <c r="SO116" s="3"/>
      <c r="SP116" s="3"/>
      <c r="SQ116" s="3"/>
      <c r="SR116" s="3"/>
      <c r="SS116" s="3"/>
      <c r="ST116" s="3"/>
      <c r="SU116" s="3"/>
      <c r="SV116" s="3"/>
      <c r="SW116" s="3"/>
      <c r="SX116" s="3"/>
      <c r="SY116" s="3"/>
      <c r="SZ116" s="3"/>
      <c r="TA116" s="3"/>
      <c r="TB116" s="3"/>
      <c r="TC116" s="3"/>
      <c r="TD116" s="3"/>
      <c r="TE116" s="3"/>
      <c r="TF116" s="3"/>
      <c r="TG116" s="3"/>
      <c r="TH116" s="3"/>
      <c r="TI116" s="3"/>
      <c r="TJ116" s="3"/>
      <c r="TK116" s="3"/>
      <c r="TL116" s="3"/>
      <c r="TM116" s="3"/>
      <c r="TN116" s="3"/>
      <c r="TO116" s="3"/>
      <c r="TP116" s="3"/>
      <c r="TQ116" s="3"/>
      <c r="TR116" s="3"/>
      <c r="TS116" s="3"/>
      <c r="TT116" s="3"/>
      <c r="TU116" s="3"/>
      <c r="TV116" s="3"/>
      <c r="TW116" s="3"/>
      <c r="TX116" s="3"/>
      <c r="TY116" s="3"/>
      <c r="TZ116" s="3"/>
      <c r="UA116" s="3"/>
      <c r="UB116" s="3"/>
      <c r="UC116" s="3"/>
      <c r="UD116" s="3"/>
      <c r="UE116" s="3"/>
      <c r="UF116" s="3"/>
      <c r="UG116" s="3"/>
      <c r="UH116" s="3"/>
      <c r="UI116" s="3"/>
      <c r="UJ116" s="3"/>
      <c r="UK116" s="3"/>
      <c r="UL116" s="3"/>
      <c r="UM116" s="3"/>
      <c r="UN116" s="3"/>
      <c r="UO116" s="3"/>
      <c r="UP116" s="3"/>
      <c r="UQ116" s="3"/>
      <c r="UR116" s="3"/>
      <c r="US116" s="3"/>
      <c r="UT116" s="3"/>
      <c r="UU116" s="3"/>
      <c r="UV116" s="3"/>
      <c r="UW116" s="3"/>
      <c r="UX116" s="3"/>
      <c r="UY116" s="3"/>
      <c r="UZ116" s="3"/>
      <c r="VA116" s="3"/>
      <c r="VB116" s="3"/>
      <c r="VC116" s="3"/>
      <c r="VD116" s="3"/>
      <c r="VE116" s="3"/>
      <c r="VF116" s="3"/>
      <c r="VG116" s="3"/>
      <c r="VH116" s="3"/>
      <c r="VI116" s="3"/>
      <c r="VJ116" s="3"/>
      <c r="VK116" s="3"/>
      <c r="VL116" s="3"/>
      <c r="VM116" s="3"/>
      <c r="VN116" s="3"/>
      <c r="VO116" s="3"/>
      <c r="VP116" s="3"/>
      <c r="VQ116" s="3"/>
      <c r="VR116" s="3"/>
      <c r="VS116" s="3"/>
      <c r="VT116" s="3"/>
      <c r="VU116" s="3"/>
      <c r="VV116" s="3"/>
      <c r="VW116" s="3"/>
      <c r="VX116" s="3"/>
      <c r="VY116" s="3"/>
      <c r="VZ116" s="3"/>
      <c r="WA116" s="3"/>
      <c r="WB116" s="3"/>
      <c r="WC116" s="3"/>
      <c r="WD116" s="3"/>
      <c r="WE116" s="3"/>
      <c r="WF116" s="3"/>
      <c r="WG116" s="3"/>
      <c r="WH116" s="3"/>
      <c r="WI116" s="3"/>
      <c r="WJ116" s="3"/>
      <c r="WK116" s="3"/>
      <c r="WL116" s="3"/>
      <c r="WM116" s="3"/>
      <c r="WN116" s="3"/>
      <c r="WO116" s="3"/>
      <c r="WP116" s="3"/>
      <c r="WQ116" s="3"/>
      <c r="WR116" s="3"/>
      <c r="WS116" s="3"/>
      <c r="WT116" s="3"/>
      <c r="WU116" s="3"/>
      <c r="WV116" s="3"/>
      <c r="WW116" s="3"/>
      <c r="WX116" s="3"/>
      <c r="WY116" s="3"/>
      <c r="WZ116" s="3"/>
      <c r="XA116" s="3"/>
      <c r="XB116" s="3"/>
      <c r="XC116" s="3"/>
      <c r="XD116" s="3"/>
      <c r="XE116" s="3"/>
      <c r="XF116" s="3"/>
      <c r="XG116" s="3"/>
      <c r="XH116" s="3"/>
      <c r="XI116" s="3"/>
      <c r="XJ116" s="3"/>
      <c r="XK116" s="3"/>
      <c r="XL116" s="3"/>
      <c r="XM116" s="3"/>
      <c r="XN116" s="3"/>
      <c r="XO116" s="3"/>
      <c r="XP116" s="3"/>
      <c r="XQ116" s="3"/>
      <c r="XR116" s="3"/>
      <c r="XS116" s="3"/>
      <c r="XT116" s="3"/>
      <c r="XU116" s="3"/>
      <c r="XV116" s="3"/>
      <c r="XW116" s="3"/>
      <c r="XX116" s="3"/>
      <c r="XY116" s="3"/>
      <c r="XZ116" s="3"/>
      <c r="YA116" s="3"/>
      <c r="YB116" s="3"/>
      <c r="YC116" s="3"/>
      <c r="YD116" s="3"/>
      <c r="YE116" s="3"/>
      <c r="YF116" s="3"/>
      <c r="YG116" s="3"/>
      <c r="YH116" s="3"/>
      <c r="YI116" s="3"/>
      <c r="YJ116" s="3"/>
      <c r="YK116" s="3"/>
      <c r="YL116" s="3"/>
      <c r="YM116" s="3"/>
      <c r="YN116" s="3"/>
      <c r="YO116" s="3"/>
      <c r="YP116" s="3"/>
      <c r="YQ116" s="3"/>
      <c r="YR116" s="3"/>
      <c r="YS116" s="3"/>
      <c r="YT116" s="3"/>
      <c r="YU116" s="3"/>
      <c r="YV116" s="3"/>
      <c r="YW116" s="3"/>
      <c r="YX116" s="3"/>
      <c r="YY116" s="3"/>
      <c r="YZ116" s="3"/>
      <c r="ZA116" s="3"/>
      <c r="ZB116" s="3"/>
      <c r="ZC116" s="3"/>
      <c r="ZD116" s="3"/>
      <c r="ZE116" s="3"/>
      <c r="ZF116" s="3"/>
      <c r="ZG116" s="3"/>
      <c r="ZH116" s="3"/>
      <c r="ZI116" s="3"/>
      <c r="ZJ116" s="3"/>
      <c r="ZK116" s="3"/>
      <c r="ZL116" s="3"/>
      <c r="ZM116" s="3"/>
      <c r="ZN116" s="3"/>
      <c r="ZO116" s="3"/>
      <c r="ZP116" s="3"/>
      <c r="ZQ116" s="3"/>
      <c r="ZR116" s="3"/>
      <c r="ZS116" s="3"/>
      <c r="ZT116" s="3"/>
      <c r="ZU116" s="3"/>
      <c r="ZV116" s="3"/>
      <c r="ZW116" s="3"/>
      <c r="ZX116" s="3"/>
      <c r="ZY116" s="3"/>
      <c r="ZZ116" s="3"/>
      <c r="AAA116" s="3"/>
      <c r="AAB116" s="3"/>
      <c r="AAC116" s="3"/>
    </row>
    <row r="117" spans="1:705" s="31" customFormat="1" x14ac:dyDescent="0.25">
      <c r="A117" s="32"/>
      <c r="B117" s="32"/>
      <c r="C117" s="28"/>
      <c r="D117" s="15" t="s">
        <v>186</v>
      </c>
      <c r="E117" s="5" t="s">
        <v>461</v>
      </c>
      <c r="F117" s="5"/>
      <c r="G117" s="5" t="s">
        <v>462</v>
      </c>
      <c r="H117" s="5" t="s">
        <v>185</v>
      </c>
      <c r="I117" s="33" t="s">
        <v>159</v>
      </c>
      <c r="J117" s="4">
        <f t="shared" ref="J117" si="25">SUM(K117:N117)</f>
        <v>14</v>
      </c>
      <c r="K117" s="4">
        <v>14</v>
      </c>
      <c r="L117" s="6"/>
      <c r="M117" s="6"/>
      <c r="N117" s="29"/>
      <c r="O117" s="29"/>
      <c r="P117" s="29"/>
      <c r="Q117" s="211">
        <v>0.25</v>
      </c>
      <c r="R117" s="5"/>
      <c r="S117" s="5" t="s">
        <v>161</v>
      </c>
      <c r="T117" s="5"/>
      <c r="U117" s="5" t="s">
        <v>161</v>
      </c>
      <c r="V117" s="5" t="s">
        <v>582</v>
      </c>
      <c r="W117" s="5"/>
      <c r="X117" s="5"/>
      <c r="Y117" s="189" t="s">
        <v>195</v>
      </c>
      <c r="Z117" s="5">
        <v>61</v>
      </c>
      <c r="AA117" s="5"/>
      <c r="AB117" s="5"/>
      <c r="AC117" s="5"/>
      <c r="AD117" s="5"/>
      <c r="AE117" s="5"/>
      <c r="AF117" s="5">
        <v>2</v>
      </c>
      <c r="AG117" s="5"/>
      <c r="AH117" s="5"/>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c r="PC117" s="3"/>
      <c r="PD117" s="3"/>
      <c r="PE117" s="3"/>
      <c r="PF117" s="3"/>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c r="SX117" s="3"/>
      <c r="SY117" s="3"/>
      <c r="SZ117" s="3"/>
      <c r="TA117" s="3"/>
      <c r="TB117" s="3"/>
      <c r="TC117" s="3"/>
      <c r="TD117" s="3"/>
      <c r="TE117" s="3"/>
      <c r="TF117" s="3"/>
      <c r="TG117" s="3"/>
      <c r="TH117" s="3"/>
      <c r="TI117" s="3"/>
      <c r="TJ117" s="3"/>
      <c r="TK117" s="3"/>
      <c r="TL117" s="3"/>
      <c r="TM117" s="3"/>
      <c r="TN117" s="3"/>
      <c r="TO117" s="3"/>
      <c r="TP117" s="3"/>
      <c r="TQ117" s="3"/>
      <c r="TR117" s="3"/>
      <c r="TS117" s="3"/>
      <c r="TT117" s="3"/>
      <c r="TU117" s="3"/>
      <c r="TV117" s="3"/>
      <c r="TW117" s="3"/>
      <c r="TX117" s="3"/>
      <c r="TY117" s="3"/>
      <c r="TZ117" s="3"/>
      <c r="UA117" s="3"/>
      <c r="UB117" s="3"/>
      <c r="UC117" s="3"/>
      <c r="UD117" s="3"/>
      <c r="UE117" s="3"/>
      <c r="UF117" s="3"/>
      <c r="UG117" s="3"/>
      <c r="UH117" s="3"/>
      <c r="UI117" s="3"/>
      <c r="UJ117" s="3"/>
      <c r="UK117" s="3"/>
      <c r="UL117" s="3"/>
      <c r="UM117" s="3"/>
      <c r="UN117" s="3"/>
      <c r="UO117" s="3"/>
      <c r="UP117" s="3"/>
      <c r="UQ117" s="3"/>
      <c r="UR117" s="3"/>
      <c r="US117" s="3"/>
      <c r="UT117" s="3"/>
      <c r="UU117" s="3"/>
      <c r="UV117" s="3"/>
      <c r="UW117" s="3"/>
      <c r="UX117" s="3"/>
      <c r="UY117" s="3"/>
      <c r="UZ117" s="3"/>
      <c r="VA117" s="3"/>
      <c r="VB117" s="3"/>
      <c r="VC117" s="3"/>
      <c r="VD117" s="3"/>
      <c r="VE117" s="3"/>
      <c r="VF117" s="3"/>
      <c r="VG117" s="3"/>
      <c r="VH117" s="3"/>
      <c r="VI117" s="3"/>
      <c r="VJ117" s="3"/>
      <c r="VK117" s="3"/>
      <c r="VL117" s="3"/>
      <c r="VM117" s="3"/>
      <c r="VN117" s="3"/>
      <c r="VO117" s="3"/>
      <c r="VP117" s="3"/>
      <c r="VQ117" s="3"/>
      <c r="VR117" s="3"/>
      <c r="VS117" s="3"/>
      <c r="VT117" s="3"/>
      <c r="VU117" s="3"/>
      <c r="VV117" s="3"/>
      <c r="VW117" s="3"/>
      <c r="VX117" s="3"/>
      <c r="VY117" s="3"/>
      <c r="VZ117" s="3"/>
      <c r="WA117" s="3"/>
      <c r="WB117" s="3"/>
      <c r="WC117" s="3"/>
      <c r="WD117" s="3"/>
      <c r="WE117" s="3"/>
      <c r="WF117" s="3"/>
      <c r="WG117" s="3"/>
      <c r="WH117" s="3"/>
      <c r="WI117" s="3"/>
      <c r="WJ117" s="3"/>
      <c r="WK117" s="3"/>
      <c r="WL117" s="3"/>
      <c r="WM117" s="3"/>
      <c r="WN117" s="3"/>
      <c r="WO117" s="3"/>
      <c r="WP117" s="3"/>
      <c r="WQ117" s="3"/>
      <c r="WR117" s="3"/>
      <c r="WS117" s="3"/>
      <c r="WT117" s="3"/>
      <c r="WU117" s="3"/>
      <c r="WV117" s="3"/>
      <c r="WW117" s="3"/>
      <c r="WX117" s="3"/>
      <c r="WY117" s="3"/>
      <c r="WZ117" s="3"/>
      <c r="XA117" s="3"/>
      <c r="XB117" s="3"/>
      <c r="XC117" s="3"/>
      <c r="XD117" s="3"/>
      <c r="XE117" s="3"/>
      <c r="XF117" s="3"/>
      <c r="XG117" s="3"/>
      <c r="XH117" s="3"/>
      <c r="XI117" s="3"/>
      <c r="XJ117" s="3"/>
      <c r="XK117" s="3"/>
      <c r="XL117" s="3"/>
      <c r="XM117" s="3"/>
      <c r="XN117" s="3"/>
      <c r="XO117" s="3"/>
      <c r="XP117" s="3"/>
      <c r="XQ117" s="3"/>
      <c r="XR117" s="3"/>
      <c r="XS117" s="3"/>
      <c r="XT117" s="3"/>
      <c r="XU117" s="3"/>
      <c r="XV117" s="3"/>
      <c r="XW117" s="3"/>
      <c r="XX117" s="3"/>
      <c r="XY117" s="3"/>
      <c r="XZ117" s="3"/>
      <c r="YA117" s="3"/>
      <c r="YB117" s="3"/>
      <c r="YC117" s="3"/>
      <c r="YD117" s="3"/>
      <c r="YE117" s="3"/>
      <c r="YF117" s="3"/>
      <c r="YG117" s="3"/>
      <c r="YH117" s="3"/>
      <c r="YI117" s="3"/>
      <c r="YJ117" s="3"/>
      <c r="YK117" s="3"/>
      <c r="YL117" s="3"/>
      <c r="YM117" s="3"/>
      <c r="YN117" s="3"/>
      <c r="YO117" s="3"/>
      <c r="YP117" s="3"/>
      <c r="YQ117" s="3"/>
      <c r="YR117" s="3"/>
      <c r="YS117" s="3"/>
      <c r="YT117" s="3"/>
      <c r="YU117" s="3"/>
      <c r="YV117" s="3"/>
      <c r="YW117" s="3"/>
      <c r="YX117" s="3"/>
      <c r="YY117" s="3"/>
      <c r="YZ117" s="3"/>
      <c r="ZA117" s="3"/>
      <c r="ZB117" s="3"/>
      <c r="ZC117" s="3"/>
      <c r="ZD117" s="3"/>
      <c r="ZE117" s="3"/>
      <c r="ZF117" s="3"/>
      <c r="ZG117" s="3"/>
      <c r="ZH117" s="3"/>
      <c r="ZI117" s="3"/>
      <c r="ZJ117" s="3"/>
      <c r="ZK117" s="3"/>
      <c r="ZL117" s="3"/>
      <c r="ZM117" s="3"/>
      <c r="ZN117" s="3"/>
      <c r="ZO117" s="3"/>
      <c r="ZP117" s="3"/>
      <c r="ZQ117" s="3"/>
      <c r="ZR117" s="3"/>
      <c r="ZS117" s="3"/>
      <c r="ZT117" s="3"/>
      <c r="ZU117" s="3"/>
      <c r="ZV117" s="3"/>
      <c r="ZW117" s="3"/>
      <c r="ZX117" s="3"/>
      <c r="ZY117" s="3"/>
      <c r="ZZ117" s="3"/>
      <c r="AAA117" s="3"/>
      <c r="AAB117" s="3"/>
      <c r="AAC117" s="3"/>
    </row>
    <row r="118" spans="1:705" s="37" customFormat="1" x14ac:dyDescent="0.25">
      <c r="A118" s="17"/>
      <c r="B118" s="17"/>
      <c r="C118" s="17"/>
      <c r="D118" s="23" t="s">
        <v>156</v>
      </c>
      <c r="E118" s="17" t="s">
        <v>463</v>
      </c>
      <c r="F118" s="17"/>
      <c r="G118" s="17" t="s">
        <v>464</v>
      </c>
      <c r="H118" s="17" t="s">
        <v>185</v>
      </c>
      <c r="I118" s="35"/>
      <c r="J118" s="18">
        <f>SUM(J119:J121)</f>
        <v>63</v>
      </c>
      <c r="K118" s="18"/>
      <c r="L118" s="18"/>
      <c r="M118" s="18"/>
      <c r="N118" s="18"/>
      <c r="O118" s="18"/>
      <c r="P118" s="18"/>
      <c r="Q118" s="18">
        <f>SUM(Q119:Q121)*R118</f>
        <v>3</v>
      </c>
      <c r="R118" s="18">
        <v>3</v>
      </c>
      <c r="S118" s="18"/>
      <c r="T118" s="18"/>
      <c r="U118" s="18"/>
      <c r="V118" s="18"/>
      <c r="W118" s="18"/>
      <c r="X118" s="18" t="s">
        <v>458</v>
      </c>
      <c r="Y118" s="19"/>
      <c r="Z118" s="19"/>
      <c r="AA118" s="18" t="s">
        <v>159</v>
      </c>
      <c r="AB118" s="18" t="s">
        <v>161</v>
      </c>
      <c r="AC118" s="19">
        <v>3</v>
      </c>
      <c r="AD118" s="19" t="s">
        <v>162</v>
      </c>
      <c r="AE118" s="19"/>
      <c r="AF118" s="19"/>
      <c r="AG118" s="19"/>
      <c r="AH118" s="19"/>
    </row>
    <row r="119" spans="1:705" s="31" customFormat="1" x14ac:dyDescent="0.25">
      <c r="A119" s="28"/>
      <c r="B119" s="28"/>
      <c r="C119" s="28"/>
      <c r="D119" s="15" t="s">
        <v>186</v>
      </c>
      <c r="E119" s="5" t="s">
        <v>465</v>
      </c>
      <c r="F119" s="5"/>
      <c r="G119" s="5" t="s">
        <v>466</v>
      </c>
      <c r="H119" s="5" t="s">
        <v>185</v>
      </c>
      <c r="I119" s="33" t="s">
        <v>159</v>
      </c>
      <c r="J119" s="4">
        <f>SUM(K119:N119)</f>
        <v>21</v>
      </c>
      <c r="K119" s="4">
        <v>12</v>
      </c>
      <c r="L119" s="6"/>
      <c r="M119" s="6">
        <v>9</v>
      </c>
      <c r="N119" s="29"/>
      <c r="O119" s="29"/>
      <c r="P119" s="29"/>
      <c r="Q119" s="211">
        <v>0.33</v>
      </c>
      <c r="R119" s="5"/>
      <c r="S119" s="5" t="s">
        <v>161</v>
      </c>
      <c r="T119" s="5"/>
      <c r="U119" s="5" t="s">
        <v>161</v>
      </c>
      <c r="V119" s="5" t="s">
        <v>582</v>
      </c>
      <c r="W119" s="5"/>
      <c r="X119" s="5"/>
      <c r="Y119" s="189" t="s">
        <v>195</v>
      </c>
      <c r="Z119" s="5">
        <v>61</v>
      </c>
      <c r="AA119" s="5"/>
      <c r="AB119" s="5"/>
      <c r="AC119" s="5"/>
      <c r="AD119" s="5"/>
      <c r="AE119" s="5"/>
      <c r="AF119" s="5">
        <v>2</v>
      </c>
      <c r="AG119" s="5"/>
      <c r="AH119" s="5"/>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c r="PC119" s="3"/>
      <c r="PD119" s="3"/>
      <c r="PE119" s="3"/>
      <c r="PF119" s="3"/>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c r="RN119" s="3"/>
      <c r="RO119" s="3"/>
      <c r="RP119" s="3"/>
      <c r="RQ119" s="3"/>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c r="SX119" s="3"/>
      <c r="SY119" s="3"/>
      <c r="SZ119" s="3"/>
      <c r="TA119" s="3"/>
      <c r="TB119" s="3"/>
      <c r="TC119" s="3"/>
      <c r="TD119" s="3"/>
      <c r="TE119" s="3"/>
      <c r="TF119" s="3"/>
      <c r="TG119" s="3"/>
      <c r="TH119" s="3"/>
      <c r="TI119" s="3"/>
      <c r="TJ119" s="3"/>
      <c r="TK119" s="3"/>
      <c r="TL119" s="3"/>
      <c r="TM119" s="3"/>
      <c r="TN119" s="3"/>
      <c r="TO119" s="3"/>
      <c r="TP119" s="3"/>
      <c r="TQ119" s="3"/>
      <c r="TR119" s="3"/>
      <c r="TS119" s="3"/>
      <c r="TT119" s="3"/>
      <c r="TU119" s="3"/>
      <c r="TV119" s="3"/>
      <c r="TW119" s="3"/>
      <c r="TX119" s="3"/>
      <c r="TY119" s="3"/>
      <c r="TZ119" s="3"/>
      <c r="UA119" s="3"/>
      <c r="UB119" s="3"/>
      <c r="UC119" s="3"/>
      <c r="UD119" s="3"/>
      <c r="UE119" s="3"/>
      <c r="UF119" s="3"/>
      <c r="UG119" s="3"/>
      <c r="UH119" s="3"/>
      <c r="UI119" s="3"/>
      <c r="UJ119" s="3"/>
      <c r="UK119" s="3"/>
      <c r="UL119" s="3"/>
      <c r="UM119" s="3"/>
      <c r="UN119" s="3"/>
      <c r="UO119" s="3"/>
      <c r="UP119" s="3"/>
      <c r="UQ119" s="3"/>
      <c r="UR119" s="3"/>
      <c r="US119" s="3"/>
      <c r="UT119" s="3"/>
      <c r="UU119" s="3"/>
      <c r="UV119" s="3"/>
      <c r="UW119" s="3"/>
      <c r="UX119" s="3"/>
      <c r="UY119" s="3"/>
      <c r="UZ119" s="3"/>
      <c r="VA119" s="3"/>
      <c r="VB119" s="3"/>
      <c r="VC119" s="3"/>
      <c r="VD119" s="3"/>
      <c r="VE119" s="3"/>
      <c r="VF119" s="3"/>
      <c r="VG119" s="3"/>
      <c r="VH119" s="3"/>
      <c r="VI119" s="3"/>
      <c r="VJ119" s="3"/>
      <c r="VK119" s="3"/>
      <c r="VL119" s="3"/>
      <c r="VM119" s="3"/>
      <c r="VN119" s="3"/>
      <c r="VO119" s="3"/>
      <c r="VP119" s="3"/>
      <c r="VQ119" s="3"/>
      <c r="VR119" s="3"/>
      <c r="VS119" s="3"/>
      <c r="VT119" s="3"/>
      <c r="VU119" s="3"/>
      <c r="VV119" s="3"/>
      <c r="VW119" s="3"/>
      <c r="VX119" s="3"/>
      <c r="VY119" s="3"/>
      <c r="VZ119" s="3"/>
      <c r="WA119" s="3"/>
      <c r="WB119" s="3"/>
      <c r="WC119" s="3"/>
      <c r="WD119" s="3"/>
      <c r="WE119" s="3"/>
      <c r="WF119" s="3"/>
      <c r="WG119" s="3"/>
      <c r="WH119" s="3"/>
      <c r="WI119" s="3"/>
      <c r="WJ119" s="3"/>
      <c r="WK119" s="3"/>
      <c r="WL119" s="3"/>
      <c r="WM119" s="3"/>
      <c r="WN119" s="3"/>
      <c r="WO119" s="3"/>
      <c r="WP119" s="3"/>
      <c r="WQ119" s="3"/>
      <c r="WR119" s="3"/>
      <c r="WS119" s="3"/>
      <c r="WT119" s="3"/>
      <c r="WU119" s="3"/>
      <c r="WV119" s="3"/>
      <c r="WW119" s="3"/>
      <c r="WX119" s="3"/>
      <c r="WY119" s="3"/>
      <c r="WZ119" s="3"/>
      <c r="XA119" s="3"/>
      <c r="XB119" s="3"/>
      <c r="XC119" s="3"/>
      <c r="XD119" s="3"/>
      <c r="XE119" s="3"/>
      <c r="XF119" s="3"/>
      <c r="XG119" s="3"/>
      <c r="XH119" s="3"/>
      <c r="XI119" s="3"/>
      <c r="XJ119" s="3"/>
      <c r="XK119" s="3"/>
      <c r="XL119" s="3"/>
      <c r="XM119" s="3"/>
      <c r="XN119" s="3"/>
      <c r="XO119" s="3"/>
      <c r="XP119" s="3"/>
      <c r="XQ119" s="3"/>
      <c r="XR119" s="3"/>
      <c r="XS119" s="3"/>
      <c r="XT119" s="3"/>
      <c r="XU119" s="3"/>
      <c r="XV119" s="3"/>
      <c r="XW119" s="3"/>
      <c r="XX119" s="3"/>
      <c r="XY119" s="3"/>
      <c r="XZ119" s="3"/>
      <c r="YA119" s="3"/>
      <c r="YB119" s="3"/>
      <c r="YC119" s="3"/>
      <c r="YD119" s="3"/>
      <c r="YE119" s="3"/>
      <c r="YF119" s="3"/>
      <c r="YG119" s="3"/>
      <c r="YH119" s="3"/>
      <c r="YI119" s="3"/>
      <c r="YJ119" s="3"/>
      <c r="YK119" s="3"/>
      <c r="YL119" s="3"/>
      <c r="YM119" s="3"/>
      <c r="YN119" s="3"/>
      <c r="YO119" s="3"/>
      <c r="YP119" s="3"/>
      <c r="YQ119" s="3"/>
      <c r="YR119" s="3"/>
      <c r="YS119" s="3"/>
      <c r="YT119" s="3"/>
      <c r="YU119" s="3"/>
      <c r="YV119" s="3"/>
      <c r="YW119" s="3"/>
      <c r="YX119" s="3"/>
      <c r="YY119" s="3"/>
      <c r="YZ119" s="3"/>
      <c r="ZA119" s="3"/>
      <c r="ZB119" s="3"/>
      <c r="ZC119" s="3"/>
      <c r="ZD119" s="3"/>
      <c r="ZE119" s="3"/>
      <c r="ZF119" s="3"/>
      <c r="ZG119" s="3"/>
      <c r="ZH119" s="3"/>
      <c r="ZI119" s="3"/>
      <c r="ZJ119" s="3"/>
      <c r="ZK119" s="3"/>
      <c r="ZL119" s="3"/>
      <c r="ZM119" s="3"/>
      <c r="ZN119" s="3"/>
      <c r="ZO119" s="3"/>
      <c r="ZP119" s="3"/>
      <c r="ZQ119" s="3"/>
      <c r="ZR119" s="3"/>
      <c r="ZS119" s="3"/>
      <c r="ZT119" s="3"/>
      <c r="ZU119" s="3"/>
      <c r="ZV119" s="3"/>
      <c r="ZW119" s="3"/>
      <c r="ZX119" s="3"/>
      <c r="ZY119" s="3"/>
      <c r="ZZ119" s="3"/>
      <c r="AAA119" s="3"/>
      <c r="AAB119" s="3"/>
      <c r="AAC119" s="3"/>
    </row>
    <row r="120" spans="1:705" s="31" customFormat="1" x14ac:dyDescent="0.25">
      <c r="A120" s="32"/>
      <c r="B120" s="32"/>
      <c r="C120" s="28"/>
      <c r="D120" s="15" t="s">
        <v>186</v>
      </c>
      <c r="E120" s="5" t="s">
        <v>452</v>
      </c>
      <c r="F120" s="5"/>
      <c r="G120" s="5" t="s">
        <v>453</v>
      </c>
      <c r="H120" s="5" t="s">
        <v>185</v>
      </c>
      <c r="I120" s="33" t="s">
        <v>159</v>
      </c>
      <c r="J120" s="4">
        <f t="shared" ref="J120:J121" si="26">SUM(K120:N120)</f>
        <v>21</v>
      </c>
      <c r="K120" s="4">
        <v>9</v>
      </c>
      <c r="L120" s="6"/>
      <c r="M120" s="6">
        <v>12</v>
      </c>
      <c r="N120" s="29"/>
      <c r="O120" s="29"/>
      <c r="P120" s="29"/>
      <c r="Q120" s="211">
        <v>0.33</v>
      </c>
      <c r="R120" s="5"/>
      <c r="S120" s="5" t="s">
        <v>161</v>
      </c>
      <c r="T120" s="5"/>
      <c r="U120" s="5" t="s">
        <v>161</v>
      </c>
      <c r="V120" s="5" t="s">
        <v>582</v>
      </c>
      <c r="W120" s="5"/>
      <c r="X120" s="5"/>
      <c r="Y120" s="189" t="s">
        <v>195</v>
      </c>
      <c r="Z120" s="5">
        <v>61</v>
      </c>
      <c r="AA120" s="5"/>
      <c r="AB120" s="5"/>
      <c r="AC120" s="5"/>
      <c r="AD120" s="5"/>
      <c r="AE120" s="5"/>
      <c r="AF120" s="5">
        <v>2</v>
      </c>
      <c r="AG120" s="5"/>
      <c r="AH120" s="5"/>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c r="PC120" s="3"/>
      <c r="PD120" s="3"/>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c r="SX120" s="3"/>
      <c r="SY120" s="3"/>
      <c r="SZ120" s="3"/>
      <c r="TA120" s="3"/>
      <c r="TB120" s="3"/>
      <c r="TC120" s="3"/>
      <c r="TD120" s="3"/>
      <c r="TE120" s="3"/>
      <c r="TF120" s="3"/>
      <c r="TG120" s="3"/>
      <c r="TH120" s="3"/>
      <c r="TI120" s="3"/>
      <c r="TJ120" s="3"/>
      <c r="TK120" s="3"/>
      <c r="TL120" s="3"/>
      <c r="TM120" s="3"/>
      <c r="TN120" s="3"/>
      <c r="TO120" s="3"/>
      <c r="TP120" s="3"/>
      <c r="TQ120" s="3"/>
      <c r="TR120" s="3"/>
      <c r="TS120" s="3"/>
      <c r="TT120" s="3"/>
      <c r="TU120" s="3"/>
      <c r="TV120" s="3"/>
      <c r="TW120" s="3"/>
      <c r="TX120" s="3"/>
      <c r="TY120" s="3"/>
      <c r="TZ120" s="3"/>
      <c r="UA120" s="3"/>
      <c r="UB120" s="3"/>
      <c r="UC120" s="3"/>
      <c r="UD120" s="3"/>
      <c r="UE120" s="3"/>
      <c r="UF120" s="3"/>
      <c r="UG120" s="3"/>
      <c r="UH120" s="3"/>
      <c r="UI120" s="3"/>
      <c r="UJ120" s="3"/>
      <c r="UK120" s="3"/>
      <c r="UL120" s="3"/>
      <c r="UM120" s="3"/>
      <c r="UN120" s="3"/>
      <c r="UO120" s="3"/>
      <c r="UP120" s="3"/>
      <c r="UQ120" s="3"/>
      <c r="UR120" s="3"/>
      <c r="US120" s="3"/>
      <c r="UT120" s="3"/>
      <c r="UU120" s="3"/>
      <c r="UV120" s="3"/>
      <c r="UW120" s="3"/>
      <c r="UX120" s="3"/>
      <c r="UY120" s="3"/>
      <c r="UZ120" s="3"/>
      <c r="VA120" s="3"/>
      <c r="VB120" s="3"/>
      <c r="VC120" s="3"/>
      <c r="VD120" s="3"/>
      <c r="VE120" s="3"/>
      <c r="VF120" s="3"/>
      <c r="VG120" s="3"/>
      <c r="VH120" s="3"/>
      <c r="VI120" s="3"/>
      <c r="VJ120" s="3"/>
      <c r="VK120" s="3"/>
      <c r="VL120" s="3"/>
      <c r="VM120" s="3"/>
      <c r="VN120" s="3"/>
      <c r="VO120" s="3"/>
      <c r="VP120" s="3"/>
      <c r="VQ120" s="3"/>
      <c r="VR120" s="3"/>
      <c r="VS120" s="3"/>
      <c r="VT120" s="3"/>
      <c r="VU120" s="3"/>
      <c r="VV120" s="3"/>
      <c r="VW120" s="3"/>
      <c r="VX120" s="3"/>
      <c r="VY120" s="3"/>
      <c r="VZ120" s="3"/>
      <c r="WA120" s="3"/>
      <c r="WB120" s="3"/>
      <c r="WC120" s="3"/>
      <c r="WD120" s="3"/>
      <c r="WE120" s="3"/>
      <c r="WF120" s="3"/>
      <c r="WG120" s="3"/>
      <c r="WH120" s="3"/>
      <c r="WI120" s="3"/>
      <c r="WJ120" s="3"/>
      <c r="WK120" s="3"/>
      <c r="WL120" s="3"/>
      <c r="WM120" s="3"/>
      <c r="WN120" s="3"/>
      <c r="WO120" s="3"/>
      <c r="WP120" s="3"/>
      <c r="WQ120" s="3"/>
      <c r="WR120" s="3"/>
      <c r="WS120" s="3"/>
      <c r="WT120" s="3"/>
      <c r="WU120" s="3"/>
      <c r="WV120" s="3"/>
      <c r="WW120" s="3"/>
      <c r="WX120" s="3"/>
      <c r="WY120" s="3"/>
      <c r="WZ120" s="3"/>
      <c r="XA120" s="3"/>
      <c r="XB120" s="3"/>
      <c r="XC120" s="3"/>
      <c r="XD120" s="3"/>
      <c r="XE120" s="3"/>
      <c r="XF120" s="3"/>
      <c r="XG120" s="3"/>
      <c r="XH120" s="3"/>
      <c r="XI120" s="3"/>
      <c r="XJ120" s="3"/>
      <c r="XK120" s="3"/>
      <c r="XL120" s="3"/>
      <c r="XM120" s="3"/>
      <c r="XN120" s="3"/>
      <c r="XO120" s="3"/>
      <c r="XP120" s="3"/>
      <c r="XQ120" s="3"/>
      <c r="XR120" s="3"/>
      <c r="XS120" s="3"/>
      <c r="XT120" s="3"/>
      <c r="XU120" s="3"/>
      <c r="XV120" s="3"/>
      <c r="XW120" s="3"/>
      <c r="XX120" s="3"/>
      <c r="XY120" s="3"/>
      <c r="XZ120" s="3"/>
      <c r="YA120" s="3"/>
      <c r="YB120" s="3"/>
      <c r="YC120" s="3"/>
      <c r="YD120" s="3"/>
      <c r="YE120" s="3"/>
      <c r="YF120" s="3"/>
      <c r="YG120" s="3"/>
      <c r="YH120" s="3"/>
      <c r="YI120" s="3"/>
      <c r="YJ120" s="3"/>
      <c r="YK120" s="3"/>
      <c r="YL120" s="3"/>
      <c r="YM120" s="3"/>
      <c r="YN120" s="3"/>
      <c r="YO120" s="3"/>
      <c r="YP120" s="3"/>
      <c r="YQ120" s="3"/>
      <c r="YR120" s="3"/>
      <c r="YS120" s="3"/>
      <c r="YT120" s="3"/>
      <c r="YU120" s="3"/>
      <c r="YV120" s="3"/>
      <c r="YW120" s="3"/>
      <c r="YX120" s="3"/>
      <c r="YY120" s="3"/>
      <c r="YZ120" s="3"/>
      <c r="ZA120" s="3"/>
      <c r="ZB120" s="3"/>
      <c r="ZC120" s="3"/>
      <c r="ZD120" s="3"/>
      <c r="ZE120" s="3"/>
      <c r="ZF120" s="3"/>
      <c r="ZG120" s="3"/>
      <c r="ZH120" s="3"/>
      <c r="ZI120" s="3"/>
      <c r="ZJ120" s="3"/>
      <c r="ZK120" s="3"/>
      <c r="ZL120" s="3"/>
      <c r="ZM120" s="3"/>
      <c r="ZN120" s="3"/>
      <c r="ZO120" s="3"/>
      <c r="ZP120" s="3"/>
      <c r="ZQ120" s="3"/>
      <c r="ZR120" s="3"/>
      <c r="ZS120" s="3"/>
      <c r="ZT120" s="3"/>
      <c r="ZU120" s="3"/>
      <c r="ZV120" s="3"/>
      <c r="ZW120" s="3"/>
      <c r="ZX120" s="3"/>
      <c r="ZY120" s="3"/>
      <c r="ZZ120" s="3"/>
      <c r="AAA120" s="3"/>
      <c r="AAB120" s="3"/>
      <c r="AAC120" s="3"/>
    </row>
    <row r="121" spans="1:705" s="31" customFormat="1" x14ac:dyDescent="0.25">
      <c r="A121" s="32"/>
      <c r="B121" s="32"/>
      <c r="C121" s="28"/>
      <c r="D121" s="15" t="s">
        <v>186</v>
      </c>
      <c r="E121" s="5" t="s">
        <v>454</v>
      </c>
      <c r="F121" s="5"/>
      <c r="G121" s="9" t="s">
        <v>455</v>
      </c>
      <c r="H121" s="5" t="s">
        <v>185</v>
      </c>
      <c r="I121" s="33" t="s">
        <v>159</v>
      </c>
      <c r="J121" s="4">
        <f t="shared" si="26"/>
        <v>21</v>
      </c>
      <c r="K121" s="4">
        <v>12</v>
      </c>
      <c r="L121" s="4"/>
      <c r="M121" s="4">
        <v>9</v>
      </c>
      <c r="N121" s="5"/>
      <c r="O121" s="5"/>
      <c r="P121" s="5"/>
      <c r="Q121" s="211">
        <v>0.34</v>
      </c>
      <c r="R121" s="5"/>
      <c r="S121" s="5" t="s">
        <v>161</v>
      </c>
      <c r="T121" s="5"/>
      <c r="U121" s="5" t="s">
        <v>161</v>
      </c>
      <c r="V121" s="5" t="s">
        <v>582</v>
      </c>
      <c r="W121" s="5"/>
      <c r="X121" s="5"/>
      <c r="Y121" s="189" t="s">
        <v>195</v>
      </c>
      <c r="Z121" s="5">
        <v>61</v>
      </c>
      <c r="AA121" s="5"/>
      <c r="AB121" s="5"/>
      <c r="AC121" s="5"/>
      <c r="AD121" s="5"/>
      <c r="AE121" s="5"/>
      <c r="AF121" s="5">
        <v>2</v>
      </c>
      <c r="AG121" s="5"/>
      <c r="AH121" s="5"/>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c r="PC121" s="3"/>
      <c r="PD121" s="3"/>
      <c r="PE121" s="3"/>
      <c r="PF121" s="3"/>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c r="SX121" s="3"/>
      <c r="SY121" s="3"/>
      <c r="SZ121" s="3"/>
      <c r="TA121" s="3"/>
      <c r="TB121" s="3"/>
      <c r="TC121" s="3"/>
      <c r="TD121" s="3"/>
      <c r="TE121" s="3"/>
      <c r="TF121" s="3"/>
      <c r="TG121" s="3"/>
      <c r="TH121" s="3"/>
      <c r="TI121" s="3"/>
      <c r="TJ121" s="3"/>
      <c r="TK121" s="3"/>
      <c r="TL121" s="3"/>
      <c r="TM121" s="3"/>
      <c r="TN121" s="3"/>
      <c r="TO121" s="3"/>
      <c r="TP121" s="3"/>
      <c r="TQ121" s="3"/>
      <c r="TR121" s="3"/>
      <c r="TS121" s="3"/>
      <c r="TT121" s="3"/>
      <c r="TU121" s="3"/>
      <c r="TV121" s="3"/>
      <c r="TW121" s="3"/>
      <c r="TX121" s="3"/>
      <c r="TY121" s="3"/>
      <c r="TZ121" s="3"/>
      <c r="UA121" s="3"/>
      <c r="UB121" s="3"/>
      <c r="UC121" s="3"/>
      <c r="UD121" s="3"/>
      <c r="UE121" s="3"/>
      <c r="UF121" s="3"/>
      <c r="UG121" s="3"/>
      <c r="UH121" s="3"/>
      <c r="UI121" s="3"/>
      <c r="UJ121" s="3"/>
      <c r="UK121" s="3"/>
      <c r="UL121" s="3"/>
      <c r="UM121" s="3"/>
      <c r="UN121" s="3"/>
      <c r="UO121" s="3"/>
      <c r="UP121" s="3"/>
      <c r="UQ121" s="3"/>
      <c r="UR121" s="3"/>
      <c r="US121" s="3"/>
      <c r="UT121" s="3"/>
      <c r="UU121" s="3"/>
      <c r="UV121" s="3"/>
      <c r="UW121" s="3"/>
      <c r="UX121" s="3"/>
      <c r="UY121" s="3"/>
      <c r="UZ121" s="3"/>
      <c r="VA121" s="3"/>
      <c r="VB121" s="3"/>
      <c r="VC121" s="3"/>
      <c r="VD121" s="3"/>
      <c r="VE121" s="3"/>
      <c r="VF121" s="3"/>
      <c r="VG121" s="3"/>
      <c r="VH121" s="3"/>
      <c r="VI121" s="3"/>
      <c r="VJ121" s="3"/>
      <c r="VK121" s="3"/>
      <c r="VL121" s="3"/>
      <c r="VM121" s="3"/>
      <c r="VN121" s="3"/>
      <c r="VO121" s="3"/>
      <c r="VP121" s="3"/>
      <c r="VQ121" s="3"/>
      <c r="VR121" s="3"/>
      <c r="VS121" s="3"/>
      <c r="VT121" s="3"/>
      <c r="VU121" s="3"/>
      <c r="VV121" s="3"/>
      <c r="VW121" s="3"/>
      <c r="VX121" s="3"/>
      <c r="VY121" s="3"/>
      <c r="VZ121" s="3"/>
      <c r="WA121" s="3"/>
      <c r="WB121" s="3"/>
      <c r="WC121" s="3"/>
      <c r="WD121" s="3"/>
      <c r="WE121" s="3"/>
      <c r="WF121" s="3"/>
      <c r="WG121" s="3"/>
      <c r="WH121" s="3"/>
      <c r="WI121" s="3"/>
      <c r="WJ121" s="3"/>
      <c r="WK121" s="3"/>
      <c r="WL121" s="3"/>
      <c r="WM121" s="3"/>
      <c r="WN121" s="3"/>
      <c r="WO121" s="3"/>
      <c r="WP121" s="3"/>
      <c r="WQ121" s="3"/>
      <c r="WR121" s="3"/>
      <c r="WS121" s="3"/>
      <c r="WT121" s="3"/>
      <c r="WU121" s="3"/>
      <c r="WV121" s="3"/>
      <c r="WW121" s="3"/>
      <c r="WX121" s="3"/>
      <c r="WY121" s="3"/>
      <c r="WZ121" s="3"/>
      <c r="XA121" s="3"/>
      <c r="XB121" s="3"/>
      <c r="XC121" s="3"/>
      <c r="XD121" s="3"/>
      <c r="XE121" s="3"/>
      <c r="XF121" s="3"/>
      <c r="XG121" s="3"/>
      <c r="XH121" s="3"/>
      <c r="XI121" s="3"/>
      <c r="XJ121" s="3"/>
      <c r="XK121" s="3"/>
      <c r="XL121" s="3"/>
      <c r="XM121" s="3"/>
      <c r="XN121" s="3"/>
      <c r="XO121" s="3"/>
      <c r="XP121" s="3"/>
      <c r="XQ121" s="3"/>
      <c r="XR121" s="3"/>
      <c r="XS121" s="3"/>
      <c r="XT121" s="3"/>
      <c r="XU121" s="3"/>
      <c r="XV121" s="3"/>
      <c r="XW121" s="3"/>
      <c r="XX121" s="3"/>
      <c r="XY121" s="3"/>
      <c r="XZ121" s="3"/>
      <c r="YA121" s="3"/>
      <c r="YB121" s="3"/>
      <c r="YC121" s="3"/>
      <c r="YD121" s="3"/>
      <c r="YE121" s="3"/>
      <c r="YF121" s="3"/>
      <c r="YG121" s="3"/>
      <c r="YH121" s="3"/>
      <c r="YI121" s="3"/>
      <c r="YJ121" s="3"/>
      <c r="YK121" s="3"/>
      <c r="YL121" s="3"/>
      <c r="YM121" s="3"/>
      <c r="YN121" s="3"/>
      <c r="YO121" s="3"/>
      <c r="YP121" s="3"/>
      <c r="YQ121" s="3"/>
      <c r="YR121" s="3"/>
      <c r="YS121" s="3"/>
      <c r="YT121" s="3"/>
      <c r="YU121" s="3"/>
      <c r="YV121" s="3"/>
      <c r="YW121" s="3"/>
      <c r="YX121" s="3"/>
      <c r="YY121" s="3"/>
      <c r="YZ121" s="3"/>
      <c r="ZA121" s="3"/>
      <c r="ZB121" s="3"/>
      <c r="ZC121" s="3"/>
      <c r="ZD121" s="3"/>
      <c r="ZE121" s="3"/>
      <c r="ZF121" s="3"/>
      <c r="ZG121" s="3"/>
      <c r="ZH121" s="3"/>
      <c r="ZI121" s="3"/>
      <c r="ZJ121" s="3"/>
      <c r="ZK121" s="3"/>
      <c r="ZL121" s="3"/>
      <c r="ZM121" s="3"/>
      <c r="ZN121" s="3"/>
      <c r="ZO121" s="3"/>
      <c r="ZP121" s="3"/>
      <c r="ZQ121" s="3"/>
      <c r="ZR121" s="3"/>
      <c r="ZS121" s="3"/>
      <c r="ZT121" s="3"/>
      <c r="ZU121" s="3"/>
      <c r="ZV121" s="3"/>
      <c r="ZW121" s="3"/>
      <c r="ZX121" s="3"/>
      <c r="ZY121" s="3"/>
      <c r="ZZ121" s="3"/>
      <c r="AAA121" s="3"/>
      <c r="AAB121" s="3"/>
      <c r="AAC121" s="3"/>
    </row>
    <row r="122" spans="1:705" s="37" customFormat="1" x14ac:dyDescent="0.25">
      <c r="A122" s="17"/>
      <c r="B122" s="17"/>
      <c r="C122" s="17"/>
      <c r="D122" s="23" t="s">
        <v>156</v>
      </c>
      <c r="E122" s="17" t="s">
        <v>467</v>
      </c>
      <c r="F122" s="17"/>
      <c r="G122" s="17" t="s">
        <v>468</v>
      </c>
      <c r="H122" s="17" t="s">
        <v>185</v>
      </c>
      <c r="I122" s="35"/>
      <c r="J122" s="18">
        <f>SUM(J123:J124)</f>
        <v>63</v>
      </c>
      <c r="K122" s="18"/>
      <c r="L122" s="18"/>
      <c r="M122" s="18"/>
      <c r="N122" s="18"/>
      <c r="O122" s="18"/>
      <c r="P122" s="18"/>
      <c r="Q122" s="18">
        <f>SUM(Q123:Q124)*R122</f>
        <v>3</v>
      </c>
      <c r="R122" s="18">
        <v>3</v>
      </c>
      <c r="S122" s="18"/>
      <c r="T122" s="18"/>
      <c r="U122" s="18"/>
      <c r="V122" s="18"/>
      <c r="W122" s="18"/>
      <c r="X122" s="18" t="s">
        <v>458</v>
      </c>
      <c r="Y122" s="19"/>
      <c r="Z122" s="19"/>
      <c r="AA122" s="18" t="s">
        <v>159</v>
      </c>
      <c r="AB122" s="18" t="s">
        <v>161</v>
      </c>
      <c r="AC122" s="19">
        <v>3</v>
      </c>
      <c r="AD122" s="19" t="s">
        <v>162</v>
      </c>
      <c r="AE122" s="19"/>
      <c r="AF122" s="19"/>
      <c r="AG122" s="19"/>
      <c r="AH122" s="19"/>
    </row>
    <row r="123" spans="1:705" s="31" customFormat="1" x14ac:dyDescent="0.25">
      <c r="A123" s="28"/>
      <c r="B123" s="28"/>
      <c r="C123" s="28"/>
      <c r="D123" s="15" t="s">
        <v>186</v>
      </c>
      <c r="E123" s="5" t="s">
        <v>450</v>
      </c>
      <c r="F123" s="5"/>
      <c r="G123" s="5" t="s">
        <v>451</v>
      </c>
      <c r="H123" s="5" t="s">
        <v>185</v>
      </c>
      <c r="I123" s="33" t="s">
        <v>159</v>
      </c>
      <c r="J123" s="249">
        <f>SUM(K123:N123)</f>
        <v>24</v>
      </c>
      <c r="K123" s="4">
        <v>12</v>
      </c>
      <c r="L123" s="6"/>
      <c r="M123" s="250">
        <v>12</v>
      </c>
      <c r="N123" s="29"/>
      <c r="O123" s="29"/>
      <c r="P123" s="29"/>
      <c r="Q123" s="211">
        <v>0.3</v>
      </c>
      <c r="R123" s="5"/>
      <c r="S123" s="5" t="s">
        <v>161</v>
      </c>
      <c r="T123" s="5"/>
      <c r="U123" s="5" t="s">
        <v>161</v>
      </c>
      <c r="V123" s="5" t="s">
        <v>582</v>
      </c>
      <c r="W123" s="5"/>
      <c r="X123" s="5"/>
      <c r="Y123" s="189" t="s">
        <v>195</v>
      </c>
      <c r="Z123" s="5">
        <v>61</v>
      </c>
      <c r="AA123" s="5"/>
      <c r="AB123" s="5"/>
      <c r="AC123" s="5"/>
      <c r="AD123" s="5"/>
      <c r="AE123" s="5"/>
      <c r="AF123" s="5">
        <v>2</v>
      </c>
      <c r="AG123" s="5"/>
      <c r="AH123" s="5"/>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c r="PC123" s="3"/>
      <c r="PD123" s="3"/>
      <c r="PE123" s="3"/>
      <c r="PF123" s="3"/>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c r="SX123" s="3"/>
      <c r="SY123" s="3"/>
      <c r="SZ123" s="3"/>
      <c r="TA123" s="3"/>
      <c r="TB123" s="3"/>
      <c r="TC123" s="3"/>
      <c r="TD123" s="3"/>
      <c r="TE123" s="3"/>
      <c r="TF123" s="3"/>
      <c r="TG123" s="3"/>
      <c r="TH123" s="3"/>
      <c r="TI123" s="3"/>
      <c r="TJ123" s="3"/>
      <c r="TK123" s="3"/>
      <c r="TL123" s="3"/>
      <c r="TM123" s="3"/>
      <c r="TN123" s="3"/>
      <c r="TO123" s="3"/>
      <c r="TP123" s="3"/>
      <c r="TQ123" s="3"/>
      <c r="TR123" s="3"/>
      <c r="TS123" s="3"/>
      <c r="TT123" s="3"/>
      <c r="TU123" s="3"/>
      <c r="TV123" s="3"/>
      <c r="TW123" s="3"/>
      <c r="TX123" s="3"/>
      <c r="TY123" s="3"/>
      <c r="TZ123" s="3"/>
      <c r="UA123" s="3"/>
      <c r="UB123" s="3"/>
      <c r="UC123" s="3"/>
      <c r="UD123" s="3"/>
      <c r="UE123" s="3"/>
      <c r="UF123" s="3"/>
      <c r="UG123" s="3"/>
      <c r="UH123" s="3"/>
      <c r="UI123" s="3"/>
      <c r="UJ123" s="3"/>
      <c r="UK123" s="3"/>
      <c r="UL123" s="3"/>
      <c r="UM123" s="3"/>
      <c r="UN123" s="3"/>
      <c r="UO123" s="3"/>
      <c r="UP123" s="3"/>
      <c r="UQ123" s="3"/>
      <c r="UR123" s="3"/>
      <c r="US123" s="3"/>
      <c r="UT123" s="3"/>
      <c r="UU123" s="3"/>
      <c r="UV123" s="3"/>
      <c r="UW123" s="3"/>
      <c r="UX123" s="3"/>
      <c r="UY123" s="3"/>
      <c r="UZ123" s="3"/>
      <c r="VA123" s="3"/>
      <c r="VB123" s="3"/>
      <c r="VC123" s="3"/>
      <c r="VD123" s="3"/>
      <c r="VE123" s="3"/>
      <c r="VF123" s="3"/>
      <c r="VG123" s="3"/>
      <c r="VH123" s="3"/>
      <c r="VI123" s="3"/>
      <c r="VJ123" s="3"/>
      <c r="VK123" s="3"/>
      <c r="VL123" s="3"/>
      <c r="VM123" s="3"/>
      <c r="VN123" s="3"/>
      <c r="VO123" s="3"/>
      <c r="VP123" s="3"/>
      <c r="VQ123" s="3"/>
      <c r="VR123" s="3"/>
      <c r="VS123" s="3"/>
      <c r="VT123" s="3"/>
      <c r="VU123" s="3"/>
      <c r="VV123" s="3"/>
      <c r="VW123" s="3"/>
      <c r="VX123" s="3"/>
      <c r="VY123" s="3"/>
      <c r="VZ123" s="3"/>
      <c r="WA123" s="3"/>
      <c r="WB123" s="3"/>
      <c r="WC123" s="3"/>
      <c r="WD123" s="3"/>
      <c r="WE123" s="3"/>
      <c r="WF123" s="3"/>
      <c r="WG123" s="3"/>
      <c r="WH123" s="3"/>
      <c r="WI123" s="3"/>
      <c r="WJ123" s="3"/>
      <c r="WK123" s="3"/>
      <c r="WL123" s="3"/>
      <c r="WM123" s="3"/>
      <c r="WN123" s="3"/>
      <c r="WO123" s="3"/>
      <c r="WP123" s="3"/>
      <c r="WQ123" s="3"/>
      <c r="WR123" s="3"/>
      <c r="WS123" s="3"/>
      <c r="WT123" s="3"/>
      <c r="WU123" s="3"/>
      <c r="WV123" s="3"/>
      <c r="WW123" s="3"/>
      <c r="WX123" s="3"/>
      <c r="WY123" s="3"/>
      <c r="WZ123" s="3"/>
      <c r="XA123" s="3"/>
      <c r="XB123" s="3"/>
      <c r="XC123" s="3"/>
      <c r="XD123" s="3"/>
      <c r="XE123" s="3"/>
      <c r="XF123" s="3"/>
      <c r="XG123" s="3"/>
      <c r="XH123" s="3"/>
      <c r="XI123" s="3"/>
      <c r="XJ123" s="3"/>
      <c r="XK123" s="3"/>
      <c r="XL123" s="3"/>
      <c r="XM123" s="3"/>
      <c r="XN123" s="3"/>
      <c r="XO123" s="3"/>
      <c r="XP123" s="3"/>
      <c r="XQ123" s="3"/>
      <c r="XR123" s="3"/>
      <c r="XS123" s="3"/>
      <c r="XT123" s="3"/>
      <c r="XU123" s="3"/>
      <c r="XV123" s="3"/>
      <c r="XW123" s="3"/>
      <c r="XX123" s="3"/>
      <c r="XY123" s="3"/>
      <c r="XZ123" s="3"/>
      <c r="YA123" s="3"/>
      <c r="YB123" s="3"/>
      <c r="YC123" s="3"/>
      <c r="YD123" s="3"/>
      <c r="YE123" s="3"/>
      <c r="YF123" s="3"/>
      <c r="YG123" s="3"/>
      <c r="YH123" s="3"/>
      <c r="YI123" s="3"/>
      <c r="YJ123" s="3"/>
      <c r="YK123" s="3"/>
      <c r="YL123" s="3"/>
      <c r="YM123" s="3"/>
      <c r="YN123" s="3"/>
      <c r="YO123" s="3"/>
      <c r="YP123" s="3"/>
      <c r="YQ123" s="3"/>
      <c r="YR123" s="3"/>
      <c r="YS123" s="3"/>
      <c r="YT123" s="3"/>
      <c r="YU123" s="3"/>
      <c r="YV123" s="3"/>
      <c r="YW123" s="3"/>
      <c r="YX123" s="3"/>
      <c r="YY123" s="3"/>
      <c r="YZ123" s="3"/>
      <c r="ZA123" s="3"/>
      <c r="ZB123" s="3"/>
      <c r="ZC123" s="3"/>
      <c r="ZD123" s="3"/>
      <c r="ZE123" s="3"/>
      <c r="ZF123" s="3"/>
      <c r="ZG123" s="3"/>
      <c r="ZH123" s="3"/>
      <c r="ZI123" s="3"/>
      <c r="ZJ123" s="3"/>
      <c r="ZK123" s="3"/>
      <c r="ZL123" s="3"/>
      <c r="ZM123" s="3"/>
      <c r="ZN123" s="3"/>
      <c r="ZO123" s="3"/>
      <c r="ZP123" s="3"/>
      <c r="ZQ123" s="3"/>
      <c r="ZR123" s="3"/>
      <c r="ZS123" s="3"/>
      <c r="ZT123" s="3"/>
      <c r="ZU123" s="3"/>
      <c r="ZV123" s="3"/>
      <c r="ZW123" s="3"/>
      <c r="ZX123" s="3"/>
      <c r="ZY123" s="3"/>
      <c r="ZZ123" s="3"/>
      <c r="AAA123" s="3"/>
      <c r="AAB123" s="3"/>
      <c r="AAC123" s="3"/>
    </row>
    <row r="124" spans="1:705" s="31" customFormat="1" x14ac:dyDescent="0.25">
      <c r="A124" s="32"/>
      <c r="B124" s="32"/>
      <c r="C124" s="248" t="s">
        <v>477</v>
      </c>
      <c r="D124" s="15" t="s">
        <v>186</v>
      </c>
      <c r="E124" s="5" t="s">
        <v>585</v>
      </c>
      <c r="F124" s="5"/>
      <c r="G124" s="232" t="s">
        <v>471</v>
      </c>
      <c r="H124" s="5" t="s">
        <v>185</v>
      </c>
      <c r="I124" s="33" t="s">
        <v>159</v>
      </c>
      <c r="J124" s="249">
        <f t="shared" ref="J124" si="27">SUM(K124:N124)</f>
        <v>39</v>
      </c>
      <c r="K124" s="4">
        <v>10</v>
      </c>
      <c r="L124" s="6">
        <v>4</v>
      </c>
      <c r="M124" s="250">
        <v>25</v>
      </c>
      <c r="N124" s="29"/>
      <c r="O124" s="29"/>
      <c r="P124" s="29"/>
      <c r="Q124" s="211">
        <v>0.7</v>
      </c>
      <c r="R124" s="5"/>
      <c r="S124" s="5" t="s">
        <v>161</v>
      </c>
      <c r="T124" s="5"/>
      <c r="U124" s="5" t="s">
        <v>161</v>
      </c>
      <c r="V124" s="5" t="s">
        <v>582</v>
      </c>
      <c r="W124" s="5"/>
      <c r="X124" s="5"/>
      <c r="Y124" s="189" t="s">
        <v>195</v>
      </c>
      <c r="Z124" s="5">
        <v>61</v>
      </c>
      <c r="AA124" s="5"/>
      <c r="AB124" s="5"/>
      <c r="AC124" s="5"/>
      <c r="AD124" s="5"/>
      <c r="AE124" s="5"/>
      <c r="AF124" s="5">
        <v>2</v>
      </c>
      <c r="AG124" s="5"/>
      <c r="AH124" s="5"/>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c r="PC124" s="3"/>
      <c r="PD124" s="3"/>
      <c r="PE124" s="3"/>
      <c r="PF124" s="3"/>
      <c r="PG124" s="3"/>
      <c r="PH124" s="3"/>
      <c r="PI124" s="3"/>
      <c r="PJ124" s="3"/>
      <c r="PK124" s="3"/>
      <c r="PL124" s="3"/>
      <c r="PM124" s="3"/>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c r="SX124" s="3"/>
      <c r="SY124" s="3"/>
      <c r="SZ124" s="3"/>
      <c r="TA124" s="3"/>
      <c r="TB124" s="3"/>
      <c r="TC124" s="3"/>
      <c r="TD124" s="3"/>
      <c r="TE124" s="3"/>
      <c r="TF124" s="3"/>
      <c r="TG124" s="3"/>
      <c r="TH124" s="3"/>
      <c r="TI124" s="3"/>
      <c r="TJ124" s="3"/>
      <c r="TK124" s="3"/>
      <c r="TL124" s="3"/>
      <c r="TM124" s="3"/>
      <c r="TN124" s="3"/>
      <c r="TO124" s="3"/>
      <c r="TP124" s="3"/>
      <c r="TQ124" s="3"/>
      <c r="TR124" s="3"/>
      <c r="TS124" s="3"/>
      <c r="TT124" s="3"/>
      <c r="TU124" s="3"/>
      <c r="TV124" s="3"/>
      <c r="TW124" s="3"/>
      <c r="TX124" s="3"/>
      <c r="TY124" s="3"/>
      <c r="TZ124" s="3"/>
      <c r="UA124" s="3"/>
      <c r="UB124" s="3"/>
      <c r="UC124" s="3"/>
      <c r="UD124" s="3"/>
      <c r="UE124" s="3"/>
      <c r="UF124" s="3"/>
      <c r="UG124" s="3"/>
      <c r="UH124" s="3"/>
      <c r="UI124" s="3"/>
      <c r="UJ124" s="3"/>
      <c r="UK124" s="3"/>
      <c r="UL124" s="3"/>
      <c r="UM124" s="3"/>
      <c r="UN124" s="3"/>
      <c r="UO124" s="3"/>
      <c r="UP124" s="3"/>
      <c r="UQ124" s="3"/>
      <c r="UR124" s="3"/>
      <c r="US124" s="3"/>
      <c r="UT124" s="3"/>
      <c r="UU124" s="3"/>
      <c r="UV124" s="3"/>
      <c r="UW124" s="3"/>
      <c r="UX124" s="3"/>
      <c r="UY124" s="3"/>
      <c r="UZ124" s="3"/>
      <c r="VA124" s="3"/>
      <c r="VB124" s="3"/>
      <c r="VC124" s="3"/>
      <c r="VD124" s="3"/>
      <c r="VE124" s="3"/>
      <c r="VF124" s="3"/>
      <c r="VG124" s="3"/>
      <c r="VH124" s="3"/>
      <c r="VI124" s="3"/>
      <c r="VJ124" s="3"/>
      <c r="VK124" s="3"/>
      <c r="VL124" s="3"/>
      <c r="VM124" s="3"/>
      <c r="VN124" s="3"/>
      <c r="VO124" s="3"/>
      <c r="VP124" s="3"/>
      <c r="VQ124" s="3"/>
      <c r="VR124" s="3"/>
      <c r="VS124" s="3"/>
      <c r="VT124" s="3"/>
      <c r="VU124" s="3"/>
      <c r="VV124" s="3"/>
      <c r="VW124" s="3"/>
      <c r="VX124" s="3"/>
      <c r="VY124" s="3"/>
      <c r="VZ124" s="3"/>
      <c r="WA124" s="3"/>
      <c r="WB124" s="3"/>
      <c r="WC124" s="3"/>
      <c r="WD124" s="3"/>
      <c r="WE124" s="3"/>
      <c r="WF124" s="3"/>
      <c r="WG124" s="3"/>
      <c r="WH124" s="3"/>
      <c r="WI124" s="3"/>
      <c r="WJ124" s="3"/>
      <c r="WK124" s="3"/>
      <c r="WL124" s="3"/>
      <c r="WM124" s="3"/>
      <c r="WN124" s="3"/>
      <c r="WO124" s="3"/>
      <c r="WP124" s="3"/>
      <c r="WQ124" s="3"/>
      <c r="WR124" s="3"/>
      <c r="WS124" s="3"/>
      <c r="WT124" s="3"/>
      <c r="WU124" s="3"/>
      <c r="WV124" s="3"/>
      <c r="WW124" s="3"/>
      <c r="WX124" s="3"/>
      <c r="WY124" s="3"/>
      <c r="WZ124" s="3"/>
      <c r="XA124" s="3"/>
      <c r="XB124" s="3"/>
      <c r="XC124" s="3"/>
      <c r="XD124" s="3"/>
      <c r="XE124" s="3"/>
      <c r="XF124" s="3"/>
      <c r="XG124" s="3"/>
      <c r="XH124" s="3"/>
      <c r="XI124" s="3"/>
      <c r="XJ124" s="3"/>
      <c r="XK124" s="3"/>
      <c r="XL124" s="3"/>
      <c r="XM124" s="3"/>
      <c r="XN124" s="3"/>
      <c r="XO124" s="3"/>
      <c r="XP124" s="3"/>
      <c r="XQ124" s="3"/>
      <c r="XR124" s="3"/>
      <c r="XS124" s="3"/>
      <c r="XT124" s="3"/>
      <c r="XU124" s="3"/>
      <c r="XV124" s="3"/>
      <c r="XW124" s="3"/>
      <c r="XX124" s="3"/>
      <c r="XY124" s="3"/>
      <c r="XZ124" s="3"/>
      <c r="YA124" s="3"/>
      <c r="YB124" s="3"/>
      <c r="YC124" s="3"/>
      <c r="YD124" s="3"/>
      <c r="YE124" s="3"/>
      <c r="YF124" s="3"/>
      <c r="YG124" s="3"/>
      <c r="YH124" s="3"/>
      <c r="YI124" s="3"/>
      <c r="YJ124" s="3"/>
      <c r="YK124" s="3"/>
      <c r="YL124" s="3"/>
      <c r="YM124" s="3"/>
      <c r="YN124" s="3"/>
      <c r="YO124" s="3"/>
      <c r="YP124" s="3"/>
      <c r="YQ124" s="3"/>
      <c r="YR124" s="3"/>
      <c r="YS124" s="3"/>
      <c r="YT124" s="3"/>
      <c r="YU124" s="3"/>
      <c r="YV124" s="3"/>
      <c r="YW124" s="3"/>
      <c r="YX124" s="3"/>
      <c r="YY124" s="3"/>
      <c r="YZ124" s="3"/>
      <c r="ZA124" s="3"/>
      <c r="ZB124" s="3"/>
      <c r="ZC124" s="3"/>
      <c r="ZD124" s="3"/>
      <c r="ZE124" s="3"/>
      <c r="ZF124" s="3"/>
      <c r="ZG124" s="3"/>
      <c r="ZH124" s="3"/>
      <c r="ZI124" s="3"/>
      <c r="ZJ124" s="3"/>
      <c r="ZK124" s="3"/>
      <c r="ZL124" s="3"/>
      <c r="ZM124" s="3"/>
      <c r="ZN124" s="3"/>
      <c r="ZO124" s="3"/>
      <c r="ZP124" s="3"/>
      <c r="ZQ124" s="3"/>
      <c r="ZR124" s="3"/>
      <c r="ZS124" s="3"/>
      <c r="ZT124" s="3"/>
      <c r="ZU124" s="3"/>
      <c r="ZV124" s="3"/>
      <c r="ZW124" s="3"/>
      <c r="ZX124" s="3"/>
      <c r="ZY124" s="3"/>
      <c r="ZZ124" s="3"/>
      <c r="AAA124" s="3"/>
      <c r="AAB124" s="3"/>
      <c r="AAC124" s="3"/>
    </row>
    <row r="125" spans="1:705" s="191" customFormat="1" ht="36" customHeight="1" x14ac:dyDescent="0.25">
      <c r="A125" s="62"/>
      <c r="B125" s="60"/>
      <c r="C125" s="60" t="s">
        <v>229</v>
      </c>
      <c r="D125" s="104" t="s">
        <v>239</v>
      </c>
      <c r="E125" s="62" t="s">
        <v>472</v>
      </c>
      <c r="F125" s="62"/>
      <c r="G125" s="62" t="s">
        <v>473</v>
      </c>
      <c r="H125" s="104" t="s">
        <v>185</v>
      </c>
      <c r="I125" s="60"/>
      <c r="J125" s="61">
        <f>SUM(K125:N125)</f>
        <v>273</v>
      </c>
      <c r="K125" s="61">
        <f>SUM(K126:K141)</f>
        <v>102</v>
      </c>
      <c r="L125" s="61">
        <f>SUM(L126:L141)</f>
        <v>29</v>
      </c>
      <c r="M125" s="61">
        <f>SUM(M126:M141)</f>
        <v>142</v>
      </c>
      <c r="N125" s="61">
        <f>SUM(N126:N141)</f>
        <v>0</v>
      </c>
      <c r="O125" s="61"/>
      <c r="P125" s="61">
        <f>SUM(P126:P141)</f>
        <v>18</v>
      </c>
      <c r="Q125" s="61"/>
      <c r="R125" s="61">
        <f>SUM(R126:R141)</f>
        <v>17</v>
      </c>
      <c r="S125" s="61"/>
      <c r="T125" s="61"/>
      <c r="U125" s="61"/>
      <c r="V125" s="61"/>
      <c r="W125" s="61"/>
      <c r="X125" s="61"/>
      <c r="Y125" s="62"/>
      <c r="Z125" s="62"/>
      <c r="AA125" s="61"/>
      <c r="AB125" s="61"/>
      <c r="AC125" s="62"/>
      <c r="AD125" s="62"/>
      <c r="AE125" s="62"/>
      <c r="AF125" s="62"/>
      <c r="AG125" s="62"/>
      <c r="AH125" s="62"/>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59"/>
      <c r="DJ125" s="59"/>
      <c r="DK125" s="59"/>
      <c r="DL125" s="59"/>
      <c r="DM125" s="59"/>
      <c r="DN125" s="59"/>
      <c r="DO125" s="59"/>
      <c r="DP125" s="59"/>
      <c r="DQ125" s="59"/>
      <c r="DR125" s="59"/>
      <c r="DS125" s="59"/>
      <c r="DT125" s="59"/>
      <c r="DU125" s="59"/>
      <c r="DV125" s="59"/>
      <c r="DW125" s="59"/>
      <c r="DX125" s="59"/>
      <c r="DY125" s="59"/>
      <c r="DZ125" s="59"/>
      <c r="EA125" s="59"/>
      <c r="EB125" s="59"/>
      <c r="EC125" s="59"/>
      <c r="ED125" s="59"/>
      <c r="EE125" s="59"/>
      <c r="EF125" s="59"/>
      <c r="EG125" s="59"/>
      <c r="EH125" s="59"/>
      <c r="EI125" s="59"/>
      <c r="EJ125" s="59"/>
      <c r="EK125" s="59"/>
      <c r="EL125" s="59"/>
      <c r="EM125" s="59"/>
      <c r="EN125" s="59"/>
      <c r="EO125" s="59"/>
      <c r="EP125" s="59"/>
      <c r="EQ125" s="59"/>
      <c r="ER125" s="59"/>
      <c r="ES125" s="59"/>
      <c r="ET125" s="59"/>
      <c r="EU125" s="59"/>
      <c r="EV125" s="59"/>
      <c r="EW125" s="59"/>
      <c r="EX125" s="59"/>
      <c r="EY125" s="59"/>
      <c r="EZ125" s="59"/>
      <c r="FA125" s="59"/>
      <c r="FB125" s="59"/>
      <c r="FC125" s="59"/>
      <c r="FD125" s="59"/>
      <c r="FE125" s="59"/>
      <c r="FF125" s="59"/>
      <c r="FG125" s="59"/>
      <c r="FH125" s="59"/>
      <c r="FI125" s="59"/>
      <c r="FJ125" s="59"/>
      <c r="FK125" s="59"/>
      <c r="FL125" s="59"/>
      <c r="FM125" s="59"/>
      <c r="FN125" s="59"/>
      <c r="FO125" s="59"/>
      <c r="FP125" s="59"/>
      <c r="FQ125" s="59"/>
      <c r="FR125" s="59"/>
      <c r="FS125" s="59"/>
      <c r="FT125" s="59"/>
      <c r="FU125" s="59"/>
      <c r="FV125" s="59"/>
      <c r="FW125" s="59"/>
      <c r="FX125" s="59"/>
      <c r="FY125" s="59"/>
      <c r="FZ125" s="59"/>
      <c r="GA125" s="59"/>
      <c r="GB125" s="59"/>
      <c r="GC125" s="59"/>
      <c r="GD125" s="59"/>
      <c r="GE125" s="59"/>
      <c r="GF125" s="59"/>
      <c r="GG125" s="59"/>
      <c r="GH125" s="59"/>
      <c r="GI125" s="59"/>
      <c r="GJ125" s="59"/>
      <c r="GK125" s="59"/>
      <c r="GL125" s="59"/>
      <c r="GM125" s="59"/>
      <c r="GN125" s="59"/>
      <c r="GO125" s="59"/>
      <c r="GP125" s="59"/>
      <c r="GQ125" s="59"/>
      <c r="GR125" s="59"/>
      <c r="GS125" s="59"/>
      <c r="GT125" s="59"/>
      <c r="GU125" s="59"/>
      <c r="GV125" s="59"/>
      <c r="GW125" s="59"/>
      <c r="GX125" s="59"/>
      <c r="GY125" s="59"/>
      <c r="GZ125" s="59"/>
      <c r="HA125" s="59"/>
      <c r="HB125" s="59"/>
      <c r="HC125" s="59"/>
      <c r="HD125" s="59"/>
      <c r="HE125" s="59"/>
      <c r="HF125" s="59"/>
      <c r="HG125" s="59"/>
      <c r="HH125" s="59"/>
      <c r="HI125" s="59"/>
      <c r="HJ125" s="59"/>
      <c r="HK125" s="59"/>
      <c r="HL125" s="59"/>
      <c r="HM125" s="59"/>
      <c r="HN125" s="59"/>
      <c r="HO125" s="59"/>
      <c r="HP125" s="59"/>
      <c r="HQ125" s="59"/>
      <c r="HR125" s="59"/>
      <c r="HS125" s="59"/>
      <c r="HT125" s="59"/>
      <c r="HU125" s="59"/>
      <c r="HV125" s="59"/>
      <c r="HW125" s="59"/>
      <c r="HX125" s="59"/>
      <c r="HY125" s="59"/>
      <c r="HZ125" s="59"/>
      <c r="IA125" s="59"/>
      <c r="IB125" s="59"/>
      <c r="IC125" s="59"/>
      <c r="ID125" s="59"/>
      <c r="IE125" s="59"/>
      <c r="IF125" s="59"/>
      <c r="IG125" s="59"/>
      <c r="IH125" s="59"/>
      <c r="II125" s="59"/>
      <c r="IJ125" s="59"/>
      <c r="IK125" s="59"/>
      <c r="IL125" s="59"/>
      <c r="IM125" s="59"/>
      <c r="IN125" s="59"/>
      <c r="IO125" s="59"/>
      <c r="IP125" s="59"/>
      <c r="IQ125" s="59"/>
      <c r="IR125" s="59"/>
      <c r="IS125" s="59"/>
      <c r="IT125" s="59"/>
      <c r="IU125" s="59"/>
      <c r="IV125" s="59"/>
      <c r="IW125" s="59"/>
      <c r="IX125" s="59"/>
      <c r="IY125" s="59"/>
      <c r="IZ125" s="59"/>
      <c r="JA125" s="59"/>
      <c r="JB125" s="59"/>
      <c r="JC125" s="59"/>
      <c r="JD125" s="59"/>
      <c r="JE125" s="59"/>
      <c r="JF125" s="59"/>
      <c r="JG125" s="59"/>
      <c r="JH125" s="59"/>
      <c r="JI125" s="59"/>
      <c r="JJ125" s="59"/>
      <c r="JK125" s="59"/>
      <c r="JL125" s="59"/>
      <c r="JM125" s="59"/>
      <c r="JN125" s="59"/>
      <c r="JO125" s="59"/>
      <c r="JP125" s="59"/>
      <c r="JQ125" s="59"/>
      <c r="JR125" s="59"/>
      <c r="JS125" s="59"/>
      <c r="JT125" s="59"/>
      <c r="JU125" s="59"/>
      <c r="JV125" s="59"/>
      <c r="JW125" s="59"/>
      <c r="JX125" s="59"/>
      <c r="JY125" s="59"/>
      <c r="JZ125" s="59"/>
      <c r="KA125" s="59"/>
      <c r="KB125" s="59"/>
      <c r="KC125" s="59"/>
      <c r="KD125" s="59"/>
      <c r="KE125" s="59"/>
      <c r="KF125" s="59"/>
      <c r="KG125" s="59"/>
      <c r="KH125" s="59"/>
      <c r="KI125" s="59"/>
      <c r="KJ125" s="59"/>
      <c r="KK125" s="59"/>
      <c r="KL125" s="59"/>
      <c r="KM125" s="59"/>
      <c r="KN125" s="59"/>
      <c r="KO125" s="59"/>
      <c r="KP125" s="59"/>
      <c r="KQ125" s="59"/>
      <c r="KR125" s="59"/>
      <c r="KS125" s="59"/>
      <c r="KT125" s="59"/>
      <c r="KU125" s="59"/>
      <c r="KV125" s="59"/>
      <c r="KW125" s="59"/>
      <c r="KX125" s="59"/>
      <c r="KY125" s="59"/>
      <c r="KZ125" s="59"/>
      <c r="LA125" s="59"/>
      <c r="LB125" s="59"/>
      <c r="LC125" s="59"/>
      <c r="LD125" s="59"/>
      <c r="LE125" s="59"/>
      <c r="LF125" s="59"/>
      <c r="LG125" s="59"/>
      <c r="LH125" s="59"/>
      <c r="LI125" s="59"/>
      <c r="LJ125" s="59"/>
      <c r="LK125" s="59"/>
      <c r="LL125" s="59"/>
      <c r="LM125" s="59"/>
      <c r="LN125" s="59"/>
      <c r="LO125" s="59"/>
      <c r="LP125" s="59"/>
      <c r="LQ125" s="59"/>
      <c r="LR125" s="59"/>
      <c r="LS125" s="59"/>
      <c r="LT125" s="59"/>
      <c r="LU125" s="59"/>
      <c r="LV125" s="59"/>
      <c r="LW125" s="59"/>
      <c r="LX125" s="59"/>
      <c r="LY125" s="59"/>
      <c r="LZ125" s="59"/>
      <c r="MA125" s="59"/>
      <c r="MB125" s="59"/>
      <c r="MC125" s="59"/>
      <c r="MD125" s="59"/>
      <c r="ME125" s="59"/>
      <c r="MF125" s="59"/>
      <c r="MG125" s="59"/>
      <c r="MH125" s="59"/>
      <c r="MI125" s="59"/>
      <c r="MJ125" s="59"/>
      <c r="MK125" s="59"/>
      <c r="ML125" s="59"/>
      <c r="MM125" s="59"/>
      <c r="MN125" s="59"/>
      <c r="MO125" s="59"/>
      <c r="MP125" s="59"/>
      <c r="MQ125" s="59"/>
      <c r="MR125" s="59"/>
      <c r="MS125" s="59"/>
      <c r="MT125" s="59"/>
      <c r="MU125" s="59"/>
      <c r="MV125" s="59"/>
      <c r="MW125" s="59"/>
      <c r="MX125" s="59"/>
      <c r="MY125" s="59"/>
      <c r="MZ125" s="59"/>
      <c r="NA125" s="59"/>
      <c r="NB125" s="59"/>
      <c r="NC125" s="59"/>
      <c r="ND125" s="59"/>
      <c r="NE125" s="59"/>
      <c r="NF125" s="59"/>
      <c r="NG125" s="59"/>
      <c r="NH125" s="59"/>
      <c r="NI125" s="59"/>
      <c r="NJ125" s="59"/>
      <c r="NK125" s="59"/>
      <c r="NL125" s="59"/>
      <c r="NM125" s="59"/>
      <c r="NN125" s="59"/>
      <c r="NO125" s="59"/>
      <c r="NP125" s="59"/>
      <c r="NQ125" s="59"/>
      <c r="NR125" s="59"/>
      <c r="NS125" s="59"/>
      <c r="NT125" s="59"/>
      <c r="NU125" s="59"/>
      <c r="NV125" s="59"/>
      <c r="NW125" s="59"/>
      <c r="NX125" s="59"/>
      <c r="NY125" s="59"/>
      <c r="NZ125" s="59"/>
      <c r="OA125" s="59"/>
      <c r="OB125" s="59"/>
      <c r="OC125" s="59"/>
      <c r="OD125" s="59"/>
      <c r="OE125" s="59"/>
      <c r="OF125" s="59"/>
      <c r="OG125" s="59"/>
      <c r="OH125" s="59"/>
      <c r="OI125" s="59"/>
      <c r="OJ125" s="59"/>
      <c r="OK125" s="59"/>
      <c r="OL125" s="59"/>
      <c r="OM125" s="59"/>
      <c r="ON125" s="59"/>
      <c r="OO125" s="59"/>
      <c r="OP125" s="59"/>
      <c r="OQ125" s="59"/>
      <c r="OR125" s="59"/>
      <c r="OS125" s="59"/>
      <c r="OT125" s="59"/>
      <c r="OU125" s="59"/>
      <c r="OV125" s="59"/>
      <c r="OW125" s="59"/>
      <c r="OX125" s="59"/>
      <c r="OY125" s="59"/>
      <c r="OZ125" s="59"/>
      <c r="PA125" s="59"/>
      <c r="PB125" s="59"/>
      <c r="PC125" s="59"/>
      <c r="PD125" s="59"/>
      <c r="PE125" s="59"/>
      <c r="PF125" s="59"/>
      <c r="PG125" s="59"/>
      <c r="PH125" s="59"/>
      <c r="PI125" s="59"/>
      <c r="PJ125" s="59"/>
      <c r="PK125" s="59"/>
      <c r="PL125" s="59"/>
      <c r="PM125" s="59"/>
      <c r="PN125" s="59"/>
      <c r="PO125" s="59"/>
      <c r="PP125" s="59"/>
      <c r="PQ125" s="59"/>
      <c r="PR125" s="59"/>
      <c r="PS125" s="59"/>
      <c r="PT125" s="59"/>
      <c r="PU125" s="59"/>
      <c r="PV125" s="59"/>
      <c r="PW125" s="59"/>
      <c r="PX125" s="59"/>
      <c r="PY125" s="59"/>
      <c r="PZ125" s="59"/>
      <c r="QA125" s="59"/>
      <c r="QB125" s="59"/>
      <c r="QC125" s="59"/>
      <c r="QD125" s="59"/>
      <c r="QE125" s="59"/>
      <c r="QF125" s="59"/>
      <c r="QG125" s="59"/>
      <c r="QH125" s="59"/>
      <c r="QI125" s="59"/>
      <c r="QJ125" s="59"/>
      <c r="QK125" s="59"/>
      <c r="QL125" s="59"/>
      <c r="QM125" s="59"/>
      <c r="QN125" s="59"/>
      <c r="QO125" s="59"/>
      <c r="QP125" s="59"/>
      <c r="QQ125" s="59"/>
      <c r="QR125" s="59"/>
      <c r="QS125" s="59"/>
      <c r="QT125" s="59"/>
      <c r="QU125" s="59"/>
      <c r="QV125" s="59"/>
      <c r="QW125" s="59"/>
      <c r="QX125" s="59"/>
      <c r="QY125" s="59"/>
      <c r="QZ125" s="59"/>
      <c r="RA125" s="59"/>
      <c r="RB125" s="59"/>
      <c r="RC125" s="59"/>
      <c r="RD125" s="59"/>
      <c r="RE125" s="59"/>
      <c r="RF125" s="59"/>
      <c r="RG125" s="59"/>
      <c r="RH125" s="59"/>
      <c r="RI125" s="59"/>
      <c r="RJ125" s="59"/>
      <c r="RK125" s="59"/>
      <c r="RL125" s="59"/>
      <c r="RM125" s="59"/>
      <c r="RN125" s="59"/>
      <c r="RO125" s="59"/>
      <c r="RP125" s="59"/>
      <c r="RQ125" s="59"/>
      <c r="RR125" s="59"/>
      <c r="RS125" s="59"/>
      <c r="RT125" s="59"/>
      <c r="RU125" s="59"/>
      <c r="RV125" s="59"/>
      <c r="RW125" s="59"/>
      <c r="RX125" s="59"/>
      <c r="RY125" s="59"/>
      <c r="RZ125" s="59"/>
      <c r="SA125" s="59"/>
      <c r="SB125" s="59"/>
      <c r="SC125" s="59"/>
      <c r="SD125" s="59"/>
      <c r="SE125" s="59"/>
      <c r="SF125" s="59"/>
      <c r="SG125" s="59"/>
      <c r="SH125" s="59"/>
      <c r="SI125" s="59"/>
      <c r="SJ125" s="59"/>
      <c r="SK125" s="59"/>
      <c r="SL125" s="59"/>
      <c r="SM125" s="59"/>
      <c r="SN125" s="59"/>
      <c r="SO125" s="59"/>
      <c r="SP125" s="59"/>
      <c r="SQ125" s="59"/>
      <c r="SR125" s="59"/>
      <c r="SS125" s="59"/>
      <c r="ST125" s="59"/>
      <c r="SU125" s="59"/>
      <c r="SV125" s="59"/>
      <c r="SW125" s="59"/>
      <c r="SX125" s="59"/>
      <c r="SY125" s="59"/>
      <c r="SZ125" s="59"/>
      <c r="TA125" s="59"/>
      <c r="TB125" s="59"/>
      <c r="TC125" s="59"/>
      <c r="TD125" s="59"/>
      <c r="TE125" s="59"/>
      <c r="TF125" s="59"/>
      <c r="TG125" s="59"/>
      <c r="TH125" s="59"/>
      <c r="TI125" s="59"/>
      <c r="TJ125" s="59"/>
      <c r="TK125" s="59"/>
      <c r="TL125" s="59"/>
      <c r="TM125" s="59"/>
      <c r="TN125" s="59"/>
      <c r="TO125" s="59"/>
      <c r="TP125" s="59"/>
      <c r="TQ125" s="59"/>
      <c r="TR125" s="59"/>
      <c r="TS125" s="59"/>
      <c r="TT125" s="59"/>
      <c r="TU125" s="59"/>
      <c r="TV125" s="59"/>
      <c r="TW125" s="59"/>
      <c r="TX125" s="59"/>
      <c r="TY125" s="59"/>
      <c r="TZ125" s="59"/>
      <c r="UA125" s="59"/>
      <c r="UB125" s="59"/>
      <c r="UC125" s="59"/>
      <c r="UD125" s="59"/>
      <c r="UE125" s="59"/>
      <c r="UF125" s="59"/>
      <c r="UG125" s="59"/>
      <c r="UH125" s="59"/>
      <c r="UI125" s="59"/>
      <c r="UJ125" s="59"/>
      <c r="UK125" s="59"/>
      <c r="UL125" s="59"/>
      <c r="UM125" s="59"/>
      <c r="UN125" s="59"/>
      <c r="UO125" s="59"/>
      <c r="UP125" s="59"/>
      <c r="UQ125" s="59"/>
      <c r="UR125" s="59"/>
      <c r="US125" s="59"/>
      <c r="UT125" s="59"/>
      <c r="UU125" s="59"/>
      <c r="UV125" s="59"/>
      <c r="UW125" s="59"/>
      <c r="UX125" s="59"/>
      <c r="UY125" s="59"/>
      <c r="UZ125" s="59"/>
      <c r="VA125" s="59"/>
      <c r="VB125" s="59"/>
      <c r="VC125" s="59"/>
      <c r="VD125" s="59"/>
      <c r="VE125" s="59"/>
      <c r="VF125" s="59"/>
      <c r="VG125" s="59"/>
      <c r="VH125" s="59"/>
      <c r="VI125" s="59"/>
      <c r="VJ125" s="59"/>
      <c r="VK125" s="59"/>
      <c r="VL125" s="59"/>
      <c r="VM125" s="59"/>
      <c r="VN125" s="59"/>
      <c r="VO125" s="59"/>
      <c r="VP125" s="59"/>
      <c r="VQ125" s="59"/>
      <c r="VR125" s="59"/>
      <c r="VS125" s="59"/>
      <c r="VT125" s="59"/>
      <c r="VU125" s="59"/>
      <c r="VV125" s="59"/>
      <c r="VW125" s="59"/>
      <c r="VX125" s="59"/>
      <c r="VY125" s="59"/>
      <c r="VZ125" s="59"/>
      <c r="WA125" s="59"/>
      <c r="WB125" s="59"/>
      <c r="WC125" s="59"/>
      <c r="WD125" s="59"/>
      <c r="WE125" s="59"/>
      <c r="WF125" s="59"/>
      <c r="WG125" s="59"/>
      <c r="WH125" s="59"/>
      <c r="WI125" s="59"/>
      <c r="WJ125" s="59"/>
      <c r="WK125" s="59"/>
      <c r="WL125" s="59"/>
      <c r="WM125" s="59"/>
      <c r="WN125" s="59"/>
      <c r="WO125" s="59"/>
      <c r="WP125" s="59"/>
      <c r="WQ125" s="59"/>
      <c r="WR125" s="59"/>
      <c r="WS125" s="59"/>
      <c r="WT125" s="59"/>
      <c r="WU125" s="59"/>
      <c r="WV125" s="59"/>
      <c r="WW125" s="59"/>
      <c r="WX125" s="59"/>
      <c r="WY125" s="59"/>
      <c r="WZ125" s="59"/>
      <c r="XA125" s="59"/>
      <c r="XB125" s="59"/>
      <c r="XC125" s="59"/>
      <c r="XD125" s="59"/>
      <c r="XE125" s="59"/>
      <c r="XF125" s="59"/>
      <c r="XG125" s="59"/>
      <c r="XH125" s="59"/>
      <c r="XI125" s="59"/>
      <c r="XJ125" s="59"/>
      <c r="XK125" s="59"/>
      <c r="XL125" s="59"/>
      <c r="XM125" s="59"/>
      <c r="XN125" s="59"/>
      <c r="XO125" s="59"/>
      <c r="XP125" s="59"/>
      <c r="XQ125" s="59"/>
      <c r="XR125" s="59"/>
      <c r="XS125" s="59"/>
      <c r="XT125" s="59"/>
      <c r="XU125" s="59"/>
      <c r="XV125" s="59"/>
      <c r="XW125" s="59"/>
      <c r="XX125" s="59"/>
      <c r="XY125" s="59"/>
      <c r="XZ125" s="59"/>
      <c r="YA125" s="59"/>
      <c r="YB125" s="59"/>
      <c r="YC125" s="59"/>
      <c r="YD125" s="59"/>
      <c r="YE125" s="59"/>
      <c r="YF125" s="59"/>
      <c r="YG125" s="59"/>
      <c r="YH125" s="59"/>
      <c r="YI125" s="59"/>
      <c r="YJ125" s="59"/>
      <c r="YK125" s="59"/>
      <c r="YL125" s="59"/>
      <c r="YM125" s="59"/>
      <c r="YN125" s="59"/>
      <c r="YO125" s="59"/>
      <c r="YP125" s="59"/>
      <c r="YQ125" s="59"/>
      <c r="YR125" s="59"/>
      <c r="YS125" s="59"/>
      <c r="YT125" s="59"/>
      <c r="YU125" s="59"/>
      <c r="YV125" s="59"/>
      <c r="YW125" s="59"/>
      <c r="YX125" s="59"/>
      <c r="YY125" s="59"/>
      <c r="YZ125" s="59"/>
      <c r="ZA125" s="59"/>
      <c r="ZB125" s="59"/>
      <c r="ZC125" s="59"/>
      <c r="ZD125" s="59"/>
      <c r="ZE125" s="59"/>
      <c r="ZF125" s="59"/>
      <c r="ZG125" s="59"/>
      <c r="ZH125" s="59"/>
      <c r="ZI125" s="59"/>
      <c r="ZJ125" s="59"/>
      <c r="ZK125" s="59"/>
      <c r="ZL125" s="59"/>
      <c r="ZM125" s="59"/>
      <c r="ZN125" s="59"/>
      <c r="ZO125" s="59"/>
      <c r="ZP125" s="59"/>
      <c r="ZQ125" s="59"/>
      <c r="ZR125" s="59"/>
      <c r="ZS125" s="59"/>
      <c r="ZT125" s="59"/>
      <c r="ZU125" s="59"/>
      <c r="ZV125" s="59"/>
      <c r="ZW125" s="59"/>
      <c r="ZX125" s="59"/>
      <c r="ZY125" s="59"/>
      <c r="ZZ125" s="59"/>
      <c r="AAA125" s="59"/>
      <c r="AAB125" s="59"/>
      <c r="AAC125" s="59"/>
    </row>
    <row r="126" spans="1:705" s="37" customFormat="1" x14ac:dyDescent="0.25">
      <c r="A126" s="17"/>
      <c r="B126" s="17"/>
      <c r="C126" s="17" t="s">
        <v>477</v>
      </c>
      <c r="D126" s="23" t="s">
        <v>156</v>
      </c>
      <c r="E126" s="17" t="s">
        <v>586</v>
      </c>
      <c r="F126" s="17"/>
      <c r="G126" s="233" t="s">
        <v>474</v>
      </c>
      <c r="H126" s="17" t="s">
        <v>185</v>
      </c>
      <c r="I126" s="35"/>
      <c r="J126" s="18">
        <f>SUM(J127:J129)</f>
        <v>123</v>
      </c>
      <c r="K126" s="18"/>
      <c r="L126" s="18"/>
      <c r="M126" s="18"/>
      <c r="N126" s="18"/>
      <c r="O126" s="18"/>
      <c r="P126" s="18"/>
      <c r="Q126" s="18">
        <v>6</v>
      </c>
      <c r="R126" s="18">
        <v>6</v>
      </c>
      <c r="S126" s="18"/>
      <c r="T126" s="18"/>
      <c r="U126" s="18"/>
      <c r="V126" s="18"/>
      <c r="W126" s="18"/>
      <c r="X126" s="18"/>
      <c r="Y126" s="19"/>
      <c r="Z126" s="19"/>
      <c r="AA126" s="18" t="s">
        <v>159</v>
      </c>
      <c r="AB126" s="18" t="s">
        <v>161</v>
      </c>
      <c r="AC126" s="19"/>
      <c r="AD126" s="19" t="s">
        <v>162</v>
      </c>
      <c r="AE126" s="19"/>
      <c r="AF126" s="19"/>
      <c r="AG126" s="19"/>
      <c r="AH126" s="19"/>
    </row>
    <row r="127" spans="1:705" s="37" customFormat="1" x14ac:dyDescent="0.25">
      <c r="A127" s="194"/>
      <c r="B127" s="194"/>
      <c r="C127" s="242" t="s">
        <v>499</v>
      </c>
      <c r="D127" s="243" t="s">
        <v>186</v>
      </c>
      <c r="E127" s="232" t="s">
        <v>269</v>
      </c>
      <c r="F127" s="232"/>
      <c r="G127" s="232" t="s">
        <v>270</v>
      </c>
      <c r="H127" s="232" t="s">
        <v>185</v>
      </c>
      <c r="I127" s="244" t="s">
        <v>159</v>
      </c>
      <c r="J127" s="232">
        <f t="shared" ref="J127" si="28">SUM(K127:N127)</f>
        <v>12</v>
      </c>
      <c r="K127" s="232">
        <v>12</v>
      </c>
      <c r="L127" s="232"/>
      <c r="M127" s="232"/>
      <c r="N127" s="232"/>
      <c r="O127" s="245"/>
      <c r="P127" s="232"/>
      <c r="Q127" s="239">
        <v>0.1</v>
      </c>
      <c r="R127" s="232"/>
      <c r="S127" s="232" t="s">
        <v>161</v>
      </c>
      <c r="T127" s="241"/>
      <c r="U127" s="241"/>
      <c r="V127" s="5" t="s">
        <v>582</v>
      </c>
      <c r="W127" s="241"/>
      <c r="X127" s="232" t="s">
        <v>476</v>
      </c>
      <c r="Y127" s="246"/>
      <c r="Z127" s="246"/>
      <c r="AA127" s="241"/>
      <c r="AB127" s="241"/>
      <c r="AC127" s="246"/>
      <c r="AD127" s="246"/>
      <c r="AE127" s="246"/>
      <c r="AF127" s="246"/>
      <c r="AG127" s="246"/>
      <c r="AH127" s="246"/>
    </row>
    <row r="128" spans="1:705" s="31" customFormat="1" x14ac:dyDescent="0.25">
      <c r="A128" s="28"/>
      <c r="B128" s="28"/>
      <c r="C128" s="28" t="s">
        <v>477</v>
      </c>
      <c r="D128" s="15" t="s">
        <v>186</v>
      </c>
      <c r="E128" s="5" t="s">
        <v>478</v>
      </c>
      <c r="F128" s="5"/>
      <c r="G128" s="5" t="s">
        <v>479</v>
      </c>
      <c r="H128" s="5" t="s">
        <v>185</v>
      </c>
      <c r="I128" s="33" t="s">
        <v>159</v>
      </c>
      <c r="J128" s="232">
        <f>SUM(K128:N128)</f>
        <v>35</v>
      </c>
      <c r="K128" s="232">
        <v>28</v>
      </c>
      <c r="L128" s="234">
        <v>7</v>
      </c>
      <c r="M128" s="29"/>
      <c r="N128" s="29"/>
      <c r="O128" s="29"/>
      <c r="P128" s="29"/>
      <c r="Q128" s="239">
        <v>0.4</v>
      </c>
      <c r="R128" s="5"/>
      <c r="S128" s="5" t="s">
        <v>161</v>
      </c>
      <c r="T128" s="5"/>
      <c r="U128" s="5" t="s">
        <v>161</v>
      </c>
      <c r="V128" s="5" t="s">
        <v>582</v>
      </c>
      <c r="W128" s="5"/>
      <c r="X128" s="5"/>
      <c r="Y128" s="189" t="s">
        <v>195</v>
      </c>
      <c r="Z128" s="5">
        <v>63</v>
      </c>
      <c r="AA128" s="5"/>
      <c r="AB128" s="5"/>
      <c r="AC128" s="5">
        <v>2</v>
      </c>
      <c r="AD128" s="5"/>
      <c r="AE128" s="5"/>
      <c r="AF128" s="5"/>
      <c r="AG128" s="5"/>
      <c r="AH128" s="5"/>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c r="PC128" s="3"/>
      <c r="PD128" s="3"/>
      <c r="PE128" s="3"/>
      <c r="PF128" s="3"/>
      <c r="PG128" s="3"/>
      <c r="PH128" s="3"/>
      <c r="PI128" s="3"/>
      <c r="PJ128" s="3"/>
      <c r="PK128" s="3"/>
      <c r="PL128" s="3"/>
      <c r="PM128" s="3"/>
      <c r="PN128" s="3"/>
      <c r="PO128" s="3"/>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3"/>
      <c r="SJ128" s="3"/>
      <c r="SK128" s="3"/>
      <c r="SL128" s="3"/>
      <c r="SM128" s="3"/>
      <c r="SN128" s="3"/>
      <c r="SO128" s="3"/>
      <c r="SP128" s="3"/>
      <c r="SQ128" s="3"/>
      <c r="SR128" s="3"/>
      <c r="SS128" s="3"/>
      <c r="ST128" s="3"/>
      <c r="SU128" s="3"/>
      <c r="SV128" s="3"/>
      <c r="SW128" s="3"/>
      <c r="SX128" s="3"/>
      <c r="SY128" s="3"/>
      <c r="SZ128" s="3"/>
      <c r="TA128" s="3"/>
      <c r="TB128" s="3"/>
      <c r="TC128" s="3"/>
      <c r="TD128" s="3"/>
      <c r="TE128" s="3"/>
      <c r="TF128" s="3"/>
      <c r="TG128" s="3"/>
      <c r="TH128" s="3"/>
      <c r="TI128" s="3"/>
      <c r="TJ128" s="3"/>
      <c r="TK128" s="3"/>
      <c r="TL128" s="3"/>
      <c r="TM128" s="3"/>
      <c r="TN128" s="3"/>
      <c r="TO128" s="3"/>
      <c r="TP128" s="3"/>
      <c r="TQ128" s="3"/>
      <c r="TR128" s="3"/>
      <c r="TS128" s="3"/>
      <c r="TT128" s="3"/>
      <c r="TU128" s="3"/>
      <c r="TV128" s="3"/>
      <c r="TW128" s="3"/>
      <c r="TX128" s="3"/>
      <c r="TY128" s="3"/>
      <c r="TZ128" s="3"/>
      <c r="UA128" s="3"/>
      <c r="UB128" s="3"/>
      <c r="UC128" s="3"/>
      <c r="UD128" s="3"/>
      <c r="UE128" s="3"/>
      <c r="UF128" s="3"/>
      <c r="UG128" s="3"/>
      <c r="UH128" s="3"/>
      <c r="UI128" s="3"/>
      <c r="UJ128" s="3"/>
      <c r="UK128" s="3"/>
      <c r="UL128" s="3"/>
      <c r="UM128" s="3"/>
      <c r="UN128" s="3"/>
      <c r="UO128" s="3"/>
      <c r="UP128" s="3"/>
      <c r="UQ128" s="3"/>
      <c r="UR128" s="3"/>
      <c r="US128" s="3"/>
      <c r="UT128" s="3"/>
      <c r="UU128" s="3"/>
      <c r="UV128" s="3"/>
      <c r="UW128" s="3"/>
      <c r="UX128" s="3"/>
      <c r="UY128" s="3"/>
      <c r="UZ128" s="3"/>
      <c r="VA128" s="3"/>
      <c r="VB128" s="3"/>
      <c r="VC128" s="3"/>
      <c r="VD128" s="3"/>
      <c r="VE128" s="3"/>
      <c r="VF128" s="3"/>
      <c r="VG128" s="3"/>
      <c r="VH128" s="3"/>
      <c r="VI128" s="3"/>
      <c r="VJ128" s="3"/>
      <c r="VK128" s="3"/>
      <c r="VL128" s="3"/>
      <c r="VM128" s="3"/>
      <c r="VN128" s="3"/>
      <c r="VO128" s="3"/>
      <c r="VP128" s="3"/>
      <c r="VQ128" s="3"/>
      <c r="VR128" s="3"/>
      <c r="VS128" s="3"/>
      <c r="VT128" s="3"/>
      <c r="VU128" s="3"/>
      <c r="VV128" s="3"/>
      <c r="VW128" s="3"/>
      <c r="VX128" s="3"/>
      <c r="VY128" s="3"/>
      <c r="VZ128" s="3"/>
      <c r="WA128" s="3"/>
      <c r="WB128" s="3"/>
      <c r="WC128" s="3"/>
      <c r="WD128" s="3"/>
      <c r="WE128" s="3"/>
      <c r="WF128" s="3"/>
      <c r="WG128" s="3"/>
      <c r="WH128" s="3"/>
      <c r="WI128" s="3"/>
      <c r="WJ128" s="3"/>
      <c r="WK128" s="3"/>
      <c r="WL128" s="3"/>
      <c r="WM128" s="3"/>
      <c r="WN128" s="3"/>
      <c r="WO128" s="3"/>
      <c r="WP128" s="3"/>
      <c r="WQ128" s="3"/>
      <c r="WR128" s="3"/>
      <c r="WS128" s="3"/>
      <c r="WT128" s="3"/>
      <c r="WU128" s="3"/>
      <c r="WV128" s="3"/>
      <c r="WW128" s="3"/>
      <c r="WX128" s="3"/>
      <c r="WY128" s="3"/>
      <c r="WZ128" s="3"/>
      <c r="XA128" s="3"/>
      <c r="XB128" s="3"/>
      <c r="XC128" s="3"/>
      <c r="XD128" s="3"/>
      <c r="XE128" s="3"/>
      <c r="XF128" s="3"/>
      <c r="XG128" s="3"/>
      <c r="XH128" s="3"/>
      <c r="XI128" s="3"/>
      <c r="XJ128" s="3"/>
      <c r="XK128" s="3"/>
      <c r="XL128" s="3"/>
      <c r="XM128" s="3"/>
      <c r="XN128" s="3"/>
      <c r="XO128" s="3"/>
      <c r="XP128" s="3"/>
      <c r="XQ128" s="3"/>
      <c r="XR128" s="3"/>
      <c r="XS128" s="3"/>
      <c r="XT128" s="3"/>
      <c r="XU128" s="3"/>
      <c r="XV128" s="3"/>
      <c r="XW128" s="3"/>
      <c r="XX128" s="3"/>
      <c r="XY128" s="3"/>
      <c r="XZ128" s="3"/>
      <c r="YA128" s="3"/>
      <c r="YB128" s="3"/>
      <c r="YC128" s="3"/>
      <c r="YD128" s="3"/>
      <c r="YE128" s="3"/>
      <c r="YF128" s="3"/>
      <c r="YG128" s="3"/>
      <c r="YH128" s="3"/>
      <c r="YI128" s="3"/>
      <c r="YJ128" s="3"/>
      <c r="YK128" s="3"/>
      <c r="YL128" s="3"/>
      <c r="YM128" s="3"/>
      <c r="YN128" s="3"/>
      <c r="YO128" s="3"/>
      <c r="YP128" s="3"/>
      <c r="YQ128" s="3"/>
      <c r="YR128" s="3"/>
      <c r="YS128" s="3"/>
      <c r="YT128" s="3"/>
      <c r="YU128" s="3"/>
      <c r="YV128" s="3"/>
      <c r="YW128" s="3"/>
      <c r="YX128" s="3"/>
      <c r="YY128" s="3"/>
      <c r="YZ128" s="3"/>
      <c r="ZA128" s="3"/>
      <c r="ZB128" s="3"/>
      <c r="ZC128" s="3"/>
      <c r="ZD128" s="3"/>
      <c r="ZE128" s="3"/>
      <c r="ZF128" s="3"/>
      <c r="ZG128" s="3"/>
      <c r="ZH128" s="3"/>
      <c r="ZI128" s="3"/>
      <c r="ZJ128" s="3"/>
      <c r="ZK128" s="3"/>
      <c r="ZL128" s="3"/>
      <c r="ZM128" s="3"/>
      <c r="ZN128" s="3"/>
      <c r="ZO128" s="3"/>
      <c r="ZP128" s="3"/>
      <c r="ZQ128" s="3"/>
      <c r="ZR128" s="3"/>
      <c r="ZS128" s="3"/>
      <c r="ZT128" s="3"/>
      <c r="ZU128" s="3"/>
      <c r="ZV128" s="3"/>
      <c r="ZW128" s="3"/>
      <c r="ZX128" s="3"/>
      <c r="ZY128" s="3"/>
      <c r="ZZ128" s="3"/>
      <c r="AAA128" s="3"/>
      <c r="AAB128" s="3"/>
      <c r="AAC128" s="3"/>
    </row>
    <row r="129" spans="1:705" s="31" customFormat="1" x14ac:dyDescent="0.25">
      <c r="A129" s="32"/>
      <c r="B129" s="32"/>
      <c r="C129" s="32" t="s">
        <v>477</v>
      </c>
      <c r="D129" s="15" t="s">
        <v>186</v>
      </c>
      <c r="E129" s="5" t="s">
        <v>480</v>
      </c>
      <c r="F129" s="5"/>
      <c r="G129" s="9" t="s">
        <v>481</v>
      </c>
      <c r="H129" s="5" t="s">
        <v>185</v>
      </c>
      <c r="I129" s="33" t="s">
        <v>159</v>
      </c>
      <c r="J129" s="232">
        <f t="shared" ref="J129" si="29">SUM(K129:N129)</f>
        <v>76</v>
      </c>
      <c r="K129" s="232">
        <v>6</v>
      </c>
      <c r="L129" s="5"/>
      <c r="M129" s="232">
        <v>70</v>
      </c>
      <c r="N129" s="5"/>
      <c r="O129" s="5" t="s">
        <v>180</v>
      </c>
      <c r="P129" s="5">
        <v>12</v>
      </c>
      <c r="Q129" s="239">
        <v>0.5</v>
      </c>
      <c r="R129" s="5"/>
      <c r="S129" s="5" t="s">
        <v>161</v>
      </c>
      <c r="T129" s="5"/>
      <c r="U129" s="5" t="s">
        <v>161</v>
      </c>
      <c r="V129" s="5" t="s">
        <v>582</v>
      </c>
      <c r="W129" s="5"/>
      <c r="X129" s="5"/>
      <c r="Y129" s="189" t="s">
        <v>195</v>
      </c>
      <c r="Z129" s="5">
        <v>63</v>
      </c>
      <c r="AA129" s="5"/>
      <c r="AB129" s="5"/>
      <c r="AC129" s="5">
        <v>2</v>
      </c>
      <c r="AD129" s="5"/>
      <c r="AE129" s="5"/>
      <c r="AF129" s="5"/>
      <c r="AG129" s="5"/>
      <c r="AH129" s="5"/>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c r="KC129" s="3"/>
      <c r="KD129" s="3"/>
      <c r="KE129" s="3"/>
      <c r="KF129" s="3"/>
      <c r="KG129" s="3"/>
      <c r="KH129" s="3"/>
      <c r="KI129" s="3"/>
      <c r="KJ129" s="3"/>
      <c r="KK129" s="3"/>
      <c r="KL129" s="3"/>
      <c r="KM129" s="3"/>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c r="OM129" s="3"/>
      <c r="ON129" s="3"/>
      <c r="OO129" s="3"/>
      <c r="OP129" s="3"/>
      <c r="OQ129" s="3"/>
      <c r="OR129" s="3"/>
      <c r="OS129" s="3"/>
      <c r="OT129" s="3"/>
      <c r="OU129" s="3"/>
      <c r="OV129" s="3"/>
      <c r="OW129" s="3"/>
      <c r="OX129" s="3"/>
      <c r="OY129" s="3"/>
      <c r="OZ129" s="3"/>
      <c r="PA129" s="3"/>
      <c r="PB129" s="3"/>
      <c r="PC129" s="3"/>
      <c r="PD129" s="3"/>
      <c r="PE129" s="3"/>
      <c r="PF129" s="3"/>
      <c r="PG129" s="3"/>
      <c r="PH129" s="3"/>
      <c r="PI129" s="3"/>
      <c r="PJ129" s="3"/>
      <c r="PK129" s="3"/>
      <c r="PL129" s="3"/>
      <c r="PM129" s="3"/>
      <c r="PN129" s="3"/>
      <c r="PO129" s="3"/>
      <c r="PP129" s="3"/>
      <c r="PQ129" s="3"/>
      <c r="PR129" s="3"/>
      <c r="PS129" s="3"/>
      <c r="PT129" s="3"/>
      <c r="PU129" s="3"/>
      <c r="PV129" s="3"/>
      <c r="PW129" s="3"/>
      <c r="PX129" s="3"/>
      <c r="PY129" s="3"/>
      <c r="PZ129" s="3"/>
      <c r="QA129" s="3"/>
      <c r="QB129" s="3"/>
      <c r="QC129" s="3"/>
      <c r="QD129" s="3"/>
      <c r="QE129" s="3"/>
      <c r="QF129" s="3"/>
      <c r="QG129" s="3"/>
      <c r="QH129" s="3"/>
      <c r="QI129" s="3"/>
      <c r="QJ129" s="3"/>
      <c r="QK129" s="3"/>
      <c r="QL129" s="3"/>
      <c r="QM129" s="3"/>
      <c r="QN129" s="3"/>
      <c r="QO129" s="3"/>
      <c r="QP129" s="3"/>
      <c r="QQ129" s="3"/>
      <c r="QR129" s="3"/>
      <c r="QS129" s="3"/>
      <c r="QT129" s="3"/>
      <c r="QU129" s="3"/>
      <c r="QV129" s="3"/>
      <c r="QW129" s="3"/>
      <c r="QX129" s="3"/>
      <c r="QY129" s="3"/>
      <c r="QZ129" s="3"/>
      <c r="RA129" s="3"/>
      <c r="RB129" s="3"/>
      <c r="RC129" s="3"/>
      <c r="RD129" s="3"/>
      <c r="RE129" s="3"/>
      <c r="RF129" s="3"/>
      <c r="RG129" s="3"/>
      <c r="RH129" s="3"/>
      <c r="RI129" s="3"/>
      <c r="RJ129" s="3"/>
      <c r="RK129" s="3"/>
      <c r="RL129" s="3"/>
      <c r="RM129" s="3"/>
      <c r="RN129" s="3"/>
      <c r="RO129" s="3"/>
      <c r="RP129" s="3"/>
      <c r="RQ129" s="3"/>
      <c r="RR129" s="3"/>
      <c r="RS129" s="3"/>
      <c r="RT129" s="3"/>
      <c r="RU129" s="3"/>
      <c r="RV129" s="3"/>
      <c r="RW129" s="3"/>
      <c r="RX129" s="3"/>
      <c r="RY129" s="3"/>
      <c r="RZ129" s="3"/>
      <c r="SA129" s="3"/>
      <c r="SB129" s="3"/>
      <c r="SC129" s="3"/>
      <c r="SD129" s="3"/>
      <c r="SE129" s="3"/>
      <c r="SF129" s="3"/>
      <c r="SG129" s="3"/>
      <c r="SH129" s="3"/>
      <c r="SI129" s="3"/>
      <c r="SJ129" s="3"/>
      <c r="SK129" s="3"/>
      <c r="SL129" s="3"/>
      <c r="SM129" s="3"/>
      <c r="SN129" s="3"/>
      <c r="SO129" s="3"/>
      <c r="SP129" s="3"/>
      <c r="SQ129" s="3"/>
      <c r="SR129" s="3"/>
      <c r="SS129" s="3"/>
      <c r="ST129" s="3"/>
      <c r="SU129" s="3"/>
      <c r="SV129" s="3"/>
      <c r="SW129" s="3"/>
      <c r="SX129" s="3"/>
      <c r="SY129" s="3"/>
      <c r="SZ129" s="3"/>
      <c r="TA129" s="3"/>
      <c r="TB129" s="3"/>
      <c r="TC129" s="3"/>
      <c r="TD129" s="3"/>
      <c r="TE129" s="3"/>
      <c r="TF129" s="3"/>
      <c r="TG129" s="3"/>
      <c r="TH129" s="3"/>
      <c r="TI129" s="3"/>
      <c r="TJ129" s="3"/>
      <c r="TK129" s="3"/>
      <c r="TL129" s="3"/>
      <c r="TM129" s="3"/>
      <c r="TN129" s="3"/>
      <c r="TO129" s="3"/>
      <c r="TP129" s="3"/>
      <c r="TQ129" s="3"/>
      <c r="TR129" s="3"/>
      <c r="TS129" s="3"/>
      <c r="TT129" s="3"/>
      <c r="TU129" s="3"/>
      <c r="TV129" s="3"/>
      <c r="TW129" s="3"/>
      <c r="TX129" s="3"/>
      <c r="TY129" s="3"/>
      <c r="TZ129" s="3"/>
      <c r="UA129" s="3"/>
      <c r="UB129" s="3"/>
      <c r="UC129" s="3"/>
      <c r="UD129" s="3"/>
      <c r="UE129" s="3"/>
      <c r="UF129" s="3"/>
      <c r="UG129" s="3"/>
      <c r="UH129" s="3"/>
      <c r="UI129" s="3"/>
      <c r="UJ129" s="3"/>
      <c r="UK129" s="3"/>
      <c r="UL129" s="3"/>
      <c r="UM129" s="3"/>
      <c r="UN129" s="3"/>
      <c r="UO129" s="3"/>
      <c r="UP129" s="3"/>
      <c r="UQ129" s="3"/>
      <c r="UR129" s="3"/>
      <c r="US129" s="3"/>
      <c r="UT129" s="3"/>
      <c r="UU129" s="3"/>
      <c r="UV129" s="3"/>
      <c r="UW129" s="3"/>
      <c r="UX129" s="3"/>
      <c r="UY129" s="3"/>
      <c r="UZ129" s="3"/>
      <c r="VA129" s="3"/>
      <c r="VB129" s="3"/>
      <c r="VC129" s="3"/>
      <c r="VD129" s="3"/>
      <c r="VE129" s="3"/>
      <c r="VF129" s="3"/>
      <c r="VG129" s="3"/>
      <c r="VH129" s="3"/>
      <c r="VI129" s="3"/>
      <c r="VJ129" s="3"/>
      <c r="VK129" s="3"/>
      <c r="VL129" s="3"/>
      <c r="VM129" s="3"/>
      <c r="VN129" s="3"/>
      <c r="VO129" s="3"/>
      <c r="VP129" s="3"/>
      <c r="VQ129" s="3"/>
      <c r="VR129" s="3"/>
      <c r="VS129" s="3"/>
      <c r="VT129" s="3"/>
      <c r="VU129" s="3"/>
      <c r="VV129" s="3"/>
      <c r="VW129" s="3"/>
      <c r="VX129" s="3"/>
      <c r="VY129" s="3"/>
      <c r="VZ129" s="3"/>
      <c r="WA129" s="3"/>
      <c r="WB129" s="3"/>
      <c r="WC129" s="3"/>
      <c r="WD129" s="3"/>
      <c r="WE129" s="3"/>
      <c r="WF129" s="3"/>
      <c r="WG129" s="3"/>
      <c r="WH129" s="3"/>
      <c r="WI129" s="3"/>
      <c r="WJ129" s="3"/>
      <c r="WK129" s="3"/>
      <c r="WL129" s="3"/>
      <c r="WM129" s="3"/>
      <c r="WN129" s="3"/>
      <c r="WO129" s="3"/>
      <c r="WP129" s="3"/>
      <c r="WQ129" s="3"/>
      <c r="WR129" s="3"/>
      <c r="WS129" s="3"/>
      <c r="WT129" s="3"/>
      <c r="WU129" s="3"/>
      <c r="WV129" s="3"/>
      <c r="WW129" s="3"/>
      <c r="WX129" s="3"/>
      <c r="WY129" s="3"/>
      <c r="WZ129" s="3"/>
      <c r="XA129" s="3"/>
      <c r="XB129" s="3"/>
      <c r="XC129" s="3"/>
      <c r="XD129" s="3"/>
      <c r="XE129" s="3"/>
      <c r="XF129" s="3"/>
      <c r="XG129" s="3"/>
      <c r="XH129" s="3"/>
      <c r="XI129" s="3"/>
      <c r="XJ129" s="3"/>
      <c r="XK129" s="3"/>
      <c r="XL129" s="3"/>
      <c r="XM129" s="3"/>
      <c r="XN129" s="3"/>
      <c r="XO129" s="3"/>
      <c r="XP129" s="3"/>
      <c r="XQ129" s="3"/>
      <c r="XR129" s="3"/>
      <c r="XS129" s="3"/>
      <c r="XT129" s="3"/>
      <c r="XU129" s="3"/>
      <c r="XV129" s="3"/>
      <c r="XW129" s="3"/>
      <c r="XX129" s="3"/>
      <c r="XY129" s="3"/>
      <c r="XZ129" s="3"/>
      <c r="YA129" s="3"/>
      <c r="YB129" s="3"/>
      <c r="YC129" s="3"/>
      <c r="YD129" s="3"/>
      <c r="YE129" s="3"/>
      <c r="YF129" s="3"/>
      <c r="YG129" s="3"/>
      <c r="YH129" s="3"/>
      <c r="YI129" s="3"/>
      <c r="YJ129" s="3"/>
      <c r="YK129" s="3"/>
      <c r="YL129" s="3"/>
      <c r="YM129" s="3"/>
      <c r="YN129" s="3"/>
      <c r="YO129" s="3"/>
      <c r="YP129" s="3"/>
      <c r="YQ129" s="3"/>
      <c r="YR129" s="3"/>
      <c r="YS129" s="3"/>
      <c r="YT129" s="3"/>
      <c r="YU129" s="3"/>
      <c r="YV129" s="3"/>
      <c r="YW129" s="3"/>
      <c r="YX129" s="3"/>
      <c r="YY129" s="3"/>
      <c r="YZ129" s="3"/>
      <c r="ZA129" s="3"/>
      <c r="ZB129" s="3"/>
      <c r="ZC129" s="3"/>
      <c r="ZD129" s="3"/>
      <c r="ZE129" s="3"/>
      <c r="ZF129" s="3"/>
      <c r="ZG129" s="3"/>
      <c r="ZH129" s="3"/>
      <c r="ZI129" s="3"/>
      <c r="ZJ129" s="3"/>
      <c r="ZK129" s="3"/>
      <c r="ZL129" s="3"/>
      <c r="ZM129" s="3"/>
      <c r="ZN129" s="3"/>
      <c r="ZO129" s="3"/>
      <c r="ZP129" s="3"/>
      <c r="ZQ129" s="3"/>
      <c r="ZR129" s="3"/>
      <c r="ZS129" s="3"/>
      <c r="ZT129" s="3"/>
      <c r="ZU129" s="3"/>
      <c r="ZV129" s="3"/>
      <c r="ZW129" s="3"/>
      <c r="ZX129" s="3"/>
      <c r="ZY129" s="3"/>
      <c r="ZZ129" s="3"/>
      <c r="AAA129" s="3"/>
      <c r="AAB129" s="3"/>
      <c r="AAC129" s="3"/>
    </row>
    <row r="130" spans="1:705" s="37" customFormat="1" x14ac:dyDescent="0.25">
      <c r="A130" s="17"/>
      <c r="B130" s="17"/>
      <c r="C130" s="17" t="s">
        <v>477</v>
      </c>
      <c r="D130" s="23" t="s">
        <v>156</v>
      </c>
      <c r="E130" s="17" t="s">
        <v>482</v>
      </c>
      <c r="F130" s="17"/>
      <c r="G130" s="233" t="s">
        <v>483</v>
      </c>
      <c r="H130" s="17" t="s">
        <v>185</v>
      </c>
      <c r="I130" s="35"/>
      <c r="J130" s="18">
        <f>SUM(J131:J133)</f>
        <v>52</v>
      </c>
      <c r="K130" s="18"/>
      <c r="L130" s="18"/>
      <c r="M130" s="18"/>
      <c r="N130" s="18"/>
      <c r="O130" s="18"/>
      <c r="P130" s="18"/>
      <c r="Q130" s="18">
        <v>4</v>
      </c>
      <c r="R130" s="18">
        <v>4</v>
      </c>
      <c r="S130" s="18"/>
      <c r="T130" s="18"/>
      <c r="U130" s="18"/>
      <c r="V130" s="18"/>
      <c r="W130" s="18"/>
      <c r="X130" s="18"/>
      <c r="Y130" s="19"/>
      <c r="Z130" s="19"/>
      <c r="AA130" s="18" t="s">
        <v>159</v>
      </c>
      <c r="AB130" s="18" t="s">
        <v>161</v>
      </c>
      <c r="AC130" s="19"/>
      <c r="AD130" s="19" t="s">
        <v>162</v>
      </c>
      <c r="AE130" s="19"/>
      <c r="AF130" s="19"/>
      <c r="AG130" s="19"/>
      <c r="AH130" s="19"/>
    </row>
    <row r="131" spans="1:705" s="31" customFormat="1" x14ac:dyDescent="0.25">
      <c r="A131" s="28"/>
      <c r="B131" s="28"/>
      <c r="C131" s="28" t="s">
        <v>477</v>
      </c>
      <c r="D131" s="15" t="s">
        <v>186</v>
      </c>
      <c r="E131" s="5" t="s">
        <v>484</v>
      </c>
      <c r="F131" s="5"/>
      <c r="G131" s="5" t="s">
        <v>485</v>
      </c>
      <c r="H131" s="5" t="s">
        <v>185</v>
      </c>
      <c r="I131" s="33" t="s">
        <v>159</v>
      </c>
      <c r="J131" s="232">
        <f>SUM(K131:N131)</f>
        <v>23</v>
      </c>
      <c r="K131" s="232">
        <v>18</v>
      </c>
      <c r="L131" s="234">
        <v>5</v>
      </c>
      <c r="M131" s="29"/>
      <c r="N131" s="29"/>
      <c r="O131" s="29"/>
      <c r="P131" s="29"/>
      <c r="Q131" s="239">
        <v>0.33</v>
      </c>
      <c r="R131" s="5"/>
      <c r="S131" s="5" t="s">
        <v>161</v>
      </c>
      <c r="T131" s="5"/>
      <c r="U131" s="5" t="s">
        <v>161</v>
      </c>
      <c r="V131" s="5" t="s">
        <v>582</v>
      </c>
      <c r="W131" s="5"/>
      <c r="X131" s="5"/>
      <c r="Y131" s="189" t="s">
        <v>195</v>
      </c>
      <c r="Z131" s="5">
        <v>63</v>
      </c>
      <c r="AA131" s="5"/>
      <c r="AB131" s="5"/>
      <c r="AC131" s="5">
        <v>2</v>
      </c>
      <c r="AD131" s="5"/>
      <c r="AE131" s="5"/>
      <c r="AF131" s="5"/>
      <c r="AG131" s="5"/>
      <c r="AH131" s="5"/>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c r="PC131" s="3"/>
      <c r="PD131" s="3"/>
      <c r="PE131" s="3"/>
      <c r="PF131" s="3"/>
      <c r="PG131" s="3"/>
      <c r="PH131" s="3"/>
      <c r="PI131" s="3"/>
      <c r="PJ131" s="3"/>
      <c r="PK131" s="3"/>
      <c r="PL131" s="3"/>
      <c r="PM131" s="3"/>
      <c r="PN131" s="3"/>
      <c r="PO131" s="3"/>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c r="SX131" s="3"/>
      <c r="SY131" s="3"/>
      <c r="SZ131" s="3"/>
      <c r="TA131" s="3"/>
      <c r="TB131" s="3"/>
      <c r="TC131" s="3"/>
      <c r="TD131" s="3"/>
      <c r="TE131" s="3"/>
      <c r="TF131" s="3"/>
      <c r="TG131" s="3"/>
      <c r="TH131" s="3"/>
      <c r="TI131" s="3"/>
      <c r="TJ131" s="3"/>
      <c r="TK131" s="3"/>
      <c r="TL131" s="3"/>
      <c r="TM131" s="3"/>
      <c r="TN131" s="3"/>
      <c r="TO131" s="3"/>
      <c r="TP131" s="3"/>
      <c r="TQ131" s="3"/>
      <c r="TR131" s="3"/>
      <c r="TS131" s="3"/>
      <c r="TT131" s="3"/>
      <c r="TU131" s="3"/>
      <c r="TV131" s="3"/>
      <c r="TW131" s="3"/>
      <c r="TX131" s="3"/>
      <c r="TY131" s="3"/>
      <c r="TZ131" s="3"/>
      <c r="UA131" s="3"/>
      <c r="UB131" s="3"/>
      <c r="UC131" s="3"/>
      <c r="UD131" s="3"/>
      <c r="UE131" s="3"/>
      <c r="UF131" s="3"/>
      <c r="UG131" s="3"/>
      <c r="UH131" s="3"/>
      <c r="UI131" s="3"/>
      <c r="UJ131" s="3"/>
      <c r="UK131" s="3"/>
      <c r="UL131" s="3"/>
      <c r="UM131" s="3"/>
      <c r="UN131" s="3"/>
      <c r="UO131" s="3"/>
      <c r="UP131" s="3"/>
      <c r="UQ131" s="3"/>
      <c r="UR131" s="3"/>
      <c r="US131" s="3"/>
      <c r="UT131" s="3"/>
      <c r="UU131" s="3"/>
      <c r="UV131" s="3"/>
      <c r="UW131" s="3"/>
      <c r="UX131" s="3"/>
      <c r="UY131" s="3"/>
      <c r="UZ131" s="3"/>
      <c r="VA131" s="3"/>
      <c r="VB131" s="3"/>
      <c r="VC131" s="3"/>
      <c r="VD131" s="3"/>
      <c r="VE131" s="3"/>
      <c r="VF131" s="3"/>
      <c r="VG131" s="3"/>
      <c r="VH131" s="3"/>
      <c r="VI131" s="3"/>
      <c r="VJ131" s="3"/>
      <c r="VK131" s="3"/>
      <c r="VL131" s="3"/>
      <c r="VM131" s="3"/>
      <c r="VN131" s="3"/>
      <c r="VO131" s="3"/>
      <c r="VP131" s="3"/>
      <c r="VQ131" s="3"/>
      <c r="VR131" s="3"/>
      <c r="VS131" s="3"/>
      <c r="VT131" s="3"/>
      <c r="VU131" s="3"/>
      <c r="VV131" s="3"/>
      <c r="VW131" s="3"/>
      <c r="VX131" s="3"/>
      <c r="VY131" s="3"/>
      <c r="VZ131" s="3"/>
      <c r="WA131" s="3"/>
      <c r="WB131" s="3"/>
      <c r="WC131" s="3"/>
      <c r="WD131" s="3"/>
      <c r="WE131" s="3"/>
      <c r="WF131" s="3"/>
      <c r="WG131" s="3"/>
      <c r="WH131" s="3"/>
      <c r="WI131" s="3"/>
      <c r="WJ131" s="3"/>
      <c r="WK131" s="3"/>
      <c r="WL131" s="3"/>
      <c r="WM131" s="3"/>
      <c r="WN131" s="3"/>
      <c r="WO131" s="3"/>
      <c r="WP131" s="3"/>
      <c r="WQ131" s="3"/>
      <c r="WR131" s="3"/>
      <c r="WS131" s="3"/>
      <c r="WT131" s="3"/>
      <c r="WU131" s="3"/>
      <c r="WV131" s="3"/>
      <c r="WW131" s="3"/>
      <c r="WX131" s="3"/>
      <c r="WY131" s="3"/>
      <c r="WZ131" s="3"/>
      <c r="XA131" s="3"/>
      <c r="XB131" s="3"/>
      <c r="XC131" s="3"/>
      <c r="XD131" s="3"/>
      <c r="XE131" s="3"/>
      <c r="XF131" s="3"/>
      <c r="XG131" s="3"/>
      <c r="XH131" s="3"/>
      <c r="XI131" s="3"/>
      <c r="XJ131" s="3"/>
      <c r="XK131" s="3"/>
      <c r="XL131" s="3"/>
      <c r="XM131" s="3"/>
      <c r="XN131" s="3"/>
      <c r="XO131" s="3"/>
      <c r="XP131" s="3"/>
      <c r="XQ131" s="3"/>
      <c r="XR131" s="3"/>
      <c r="XS131" s="3"/>
      <c r="XT131" s="3"/>
      <c r="XU131" s="3"/>
      <c r="XV131" s="3"/>
      <c r="XW131" s="3"/>
      <c r="XX131" s="3"/>
      <c r="XY131" s="3"/>
      <c r="XZ131" s="3"/>
      <c r="YA131" s="3"/>
      <c r="YB131" s="3"/>
      <c r="YC131" s="3"/>
      <c r="YD131" s="3"/>
      <c r="YE131" s="3"/>
      <c r="YF131" s="3"/>
      <c r="YG131" s="3"/>
      <c r="YH131" s="3"/>
      <c r="YI131" s="3"/>
      <c r="YJ131" s="3"/>
      <c r="YK131" s="3"/>
      <c r="YL131" s="3"/>
      <c r="YM131" s="3"/>
      <c r="YN131" s="3"/>
      <c r="YO131" s="3"/>
      <c r="YP131" s="3"/>
      <c r="YQ131" s="3"/>
      <c r="YR131" s="3"/>
      <c r="YS131" s="3"/>
      <c r="YT131" s="3"/>
      <c r="YU131" s="3"/>
      <c r="YV131" s="3"/>
      <c r="YW131" s="3"/>
      <c r="YX131" s="3"/>
      <c r="YY131" s="3"/>
      <c r="YZ131" s="3"/>
      <c r="ZA131" s="3"/>
      <c r="ZB131" s="3"/>
      <c r="ZC131" s="3"/>
      <c r="ZD131" s="3"/>
      <c r="ZE131" s="3"/>
      <c r="ZF131" s="3"/>
      <c r="ZG131" s="3"/>
      <c r="ZH131" s="3"/>
      <c r="ZI131" s="3"/>
      <c r="ZJ131" s="3"/>
      <c r="ZK131" s="3"/>
      <c r="ZL131" s="3"/>
      <c r="ZM131" s="3"/>
      <c r="ZN131" s="3"/>
      <c r="ZO131" s="3"/>
      <c r="ZP131" s="3"/>
      <c r="ZQ131" s="3"/>
      <c r="ZR131" s="3"/>
      <c r="ZS131" s="3"/>
      <c r="ZT131" s="3"/>
      <c r="ZU131" s="3"/>
      <c r="ZV131" s="3"/>
      <c r="ZW131" s="3"/>
      <c r="ZX131" s="3"/>
      <c r="ZY131" s="3"/>
      <c r="ZZ131" s="3"/>
      <c r="AAA131" s="3"/>
      <c r="AAB131" s="3"/>
      <c r="AAC131" s="3"/>
    </row>
    <row r="132" spans="1:705" s="31" customFormat="1" x14ac:dyDescent="0.25">
      <c r="A132" s="32"/>
      <c r="B132" s="32"/>
      <c r="C132" s="32"/>
      <c r="D132" s="15" t="s">
        <v>186</v>
      </c>
      <c r="E132" s="5" t="s">
        <v>486</v>
      </c>
      <c r="F132" s="5"/>
      <c r="G132" s="9" t="s">
        <v>487</v>
      </c>
      <c r="H132" s="5" t="s">
        <v>185</v>
      </c>
      <c r="I132" s="33" t="s">
        <v>159</v>
      </c>
      <c r="J132" s="5">
        <f t="shared" ref="J132:J133" si="30">SUM(K132:N132)</f>
        <v>12</v>
      </c>
      <c r="K132" s="5"/>
      <c r="L132" s="5"/>
      <c r="M132" s="5">
        <v>12</v>
      </c>
      <c r="N132" s="5"/>
      <c r="O132" s="5"/>
      <c r="P132" s="5"/>
      <c r="Q132" s="239">
        <v>0.33</v>
      </c>
      <c r="R132" s="5"/>
      <c r="S132" s="5" t="s">
        <v>161</v>
      </c>
      <c r="T132" s="5"/>
      <c r="U132" s="5" t="s">
        <v>161</v>
      </c>
      <c r="V132" s="5" t="s">
        <v>582</v>
      </c>
      <c r="W132" s="5"/>
      <c r="X132" s="5"/>
      <c r="Y132" s="189" t="s">
        <v>195</v>
      </c>
      <c r="Z132" s="5">
        <v>63</v>
      </c>
      <c r="AA132" s="5"/>
      <c r="AB132" s="5"/>
      <c r="AC132" s="5">
        <v>2</v>
      </c>
      <c r="AD132" s="5"/>
      <c r="AE132" s="5"/>
      <c r="AF132" s="5"/>
      <c r="AG132" s="5"/>
      <c r="AH132" s="5"/>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c r="PC132" s="3"/>
      <c r="PD132" s="3"/>
      <c r="PE132" s="3"/>
      <c r="PF132" s="3"/>
      <c r="PG132" s="3"/>
      <c r="PH132" s="3"/>
      <c r="PI132" s="3"/>
      <c r="PJ132" s="3"/>
      <c r="PK132" s="3"/>
      <c r="PL132" s="3"/>
      <c r="PM132" s="3"/>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c r="SX132" s="3"/>
      <c r="SY132" s="3"/>
      <c r="SZ132" s="3"/>
      <c r="TA132" s="3"/>
      <c r="TB132" s="3"/>
      <c r="TC132" s="3"/>
      <c r="TD132" s="3"/>
      <c r="TE132" s="3"/>
      <c r="TF132" s="3"/>
      <c r="TG132" s="3"/>
      <c r="TH132" s="3"/>
      <c r="TI132" s="3"/>
      <c r="TJ132" s="3"/>
      <c r="TK132" s="3"/>
      <c r="TL132" s="3"/>
      <c r="TM132" s="3"/>
      <c r="TN132" s="3"/>
      <c r="TO132" s="3"/>
      <c r="TP132" s="3"/>
      <c r="TQ132" s="3"/>
      <c r="TR132" s="3"/>
      <c r="TS132" s="3"/>
      <c r="TT132" s="3"/>
      <c r="TU132" s="3"/>
      <c r="TV132" s="3"/>
      <c r="TW132" s="3"/>
      <c r="TX132" s="3"/>
      <c r="TY132" s="3"/>
      <c r="TZ132" s="3"/>
      <c r="UA132" s="3"/>
      <c r="UB132" s="3"/>
      <c r="UC132" s="3"/>
      <c r="UD132" s="3"/>
      <c r="UE132" s="3"/>
      <c r="UF132" s="3"/>
      <c r="UG132" s="3"/>
      <c r="UH132" s="3"/>
      <c r="UI132" s="3"/>
      <c r="UJ132" s="3"/>
      <c r="UK132" s="3"/>
      <c r="UL132" s="3"/>
      <c r="UM132" s="3"/>
      <c r="UN132" s="3"/>
      <c r="UO132" s="3"/>
      <c r="UP132" s="3"/>
      <c r="UQ132" s="3"/>
      <c r="UR132" s="3"/>
      <c r="US132" s="3"/>
      <c r="UT132" s="3"/>
      <c r="UU132" s="3"/>
      <c r="UV132" s="3"/>
      <c r="UW132" s="3"/>
      <c r="UX132" s="3"/>
      <c r="UY132" s="3"/>
      <c r="UZ132" s="3"/>
      <c r="VA132" s="3"/>
      <c r="VB132" s="3"/>
      <c r="VC132" s="3"/>
      <c r="VD132" s="3"/>
      <c r="VE132" s="3"/>
      <c r="VF132" s="3"/>
      <c r="VG132" s="3"/>
      <c r="VH132" s="3"/>
      <c r="VI132" s="3"/>
      <c r="VJ132" s="3"/>
      <c r="VK132" s="3"/>
      <c r="VL132" s="3"/>
      <c r="VM132" s="3"/>
      <c r="VN132" s="3"/>
      <c r="VO132" s="3"/>
      <c r="VP132" s="3"/>
      <c r="VQ132" s="3"/>
      <c r="VR132" s="3"/>
      <c r="VS132" s="3"/>
      <c r="VT132" s="3"/>
      <c r="VU132" s="3"/>
      <c r="VV132" s="3"/>
      <c r="VW132" s="3"/>
      <c r="VX132" s="3"/>
      <c r="VY132" s="3"/>
      <c r="VZ132" s="3"/>
      <c r="WA132" s="3"/>
      <c r="WB132" s="3"/>
      <c r="WC132" s="3"/>
      <c r="WD132" s="3"/>
      <c r="WE132" s="3"/>
      <c r="WF132" s="3"/>
      <c r="WG132" s="3"/>
      <c r="WH132" s="3"/>
      <c r="WI132" s="3"/>
      <c r="WJ132" s="3"/>
      <c r="WK132" s="3"/>
      <c r="WL132" s="3"/>
      <c r="WM132" s="3"/>
      <c r="WN132" s="3"/>
      <c r="WO132" s="3"/>
      <c r="WP132" s="3"/>
      <c r="WQ132" s="3"/>
      <c r="WR132" s="3"/>
      <c r="WS132" s="3"/>
      <c r="WT132" s="3"/>
      <c r="WU132" s="3"/>
      <c r="WV132" s="3"/>
      <c r="WW132" s="3"/>
      <c r="WX132" s="3"/>
      <c r="WY132" s="3"/>
      <c r="WZ132" s="3"/>
      <c r="XA132" s="3"/>
      <c r="XB132" s="3"/>
      <c r="XC132" s="3"/>
      <c r="XD132" s="3"/>
      <c r="XE132" s="3"/>
      <c r="XF132" s="3"/>
      <c r="XG132" s="3"/>
      <c r="XH132" s="3"/>
      <c r="XI132" s="3"/>
      <c r="XJ132" s="3"/>
      <c r="XK132" s="3"/>
      <c r="XL132" s="3"/>
      <c r="XM132" s="3"/>
      <c r="XN132" s="3"/>
      <c r="XO132" s="3"/>
      <c r="XP132" s="3"/>
      <c r="XQ132" s="3"/>
      <c r="XR132" s="3"/>
      <c r="XS132" s="3"/>
      <c r="XT132" s="3"/>
      <c r="XU132" s="3"/>
      <c r="XV132" s="3"/>
      <c r="XW132" s="3"/>
      <c r="XX132" s="3"/>
      <c r="XY132" s="3"/>
      <c r="XZ132" s="3"/>
      <c r="YA132" s="3"/>
      <c r="YB132" s="3"/>
      <c r="YC132" s="3"/>
      <c r="YD132" s="3"/>
      <c r="YE132" s="3"/>
      <c r="YF132" s="3"/>
      <c r="YG132" s="3"/>
      <c r="YH132" s="3"/>
      <c r="YI132" s="3"/>
      <c r="YJ132" s="3"/>
      <c r="YK132" s="3"/>
      <c r="YL132" s="3"/>
      <c r="YM132" s="3"/>
      <c r="YN132" s="3"/>
      <c r="YO132" s="3"/>
      <c r="YP132" s="3"/>
      <c r="YQ132" s="3"/>
      <c r="YR132" s="3"/>
      <c r="YS132" s="3"/>
      <c r="YT132" s="3"/>
      <c r="YU132" s="3"/>
      <c r="YV132" s="3"/>
      <c r="YW132" s="3"/>
      <c r="YX132" s="3"/>
      <c r="YY132" s="3"/>
      <c r="YZ132" s="3"/>
      <c r="ZA132" s="3"/>
      <c r="ZB132" s="3"/>
      <c r="ZC132" s="3"/>
      <c r="ZD132" s="3"/>
      <c r="ZE132" s="3"/>
      <c r="ZF132" s="3"/>
      <c r="ZG132" s="3"/>
      <c r="ZH132" s="3"/>
      <c r="ZI132" s="3"/>
      <c r="ZJ132" s="3"/>
      <c r="ZK132" s="3"/>
      <c r="ZL132" s="3"/>
      <c r="ZM132" s="3"/>
      <c r="ZN132" s="3"/>
      <c r="ZO132" s="3"/>
      <c r="ZP132" s="3"/>
      <c r="ZQ132" s="3"/>
      <c r="ZR132" s="3"/>
      <c r="ZS132" s="3"/>
      <c r="ZT132" s="3"/>
      <c r="ZU132" s="3"/>
      <c r="ZV132" s="3"/>
      <c r="ZW132" s="3"/>
      <c r="ZX132" s="3"/>
      <c r="ZY132" s="3"/>
      <c r="ZZ132" s="3"/>
      <c r="AAA132" s="3"/>
      <c r="AAB132" s="3"/>
      <c r="AAC132" s="3"/>
    </row>
    <row r="133" spans="1:705" s="31" customFormat="1" x14ac:dyDescent="0.25">
      <c r="A133" s="32"/>
      <c r="B133" s="32"/>
      <c r="C133" s="32" t="s">
        <v>477</v>
      </c>
      <c r="D133" s="15" t="s">
        <v>186</v>
      </c>
      <c r="E133" s="5" t="s">
        <v>488</v>
      </c>
      <c r="F133" s="5"/>
      <c r="G133" s="9" t="s">
        <v>489</v>
      </c>
      <c r="H133" s="5" t="s">
        <v>185</v>
      </c>
      <c r="I133" s="33" t="s">
        <v>159</v>
      </c>
      <c r="J133" s="232">
        <f t="shared" si="30"/>
        <v>17</v>
      </c>
      <c r="K133" s="232">
        <v>11</v>
      </c>
      <c r="L133" s="232"/>
      <c r="M133" s="232">
        <v>6</v>
      </c>
      <c r="N133" s="5"/>
      <c r="O133" s="5"/>
      <c r="P133" s="5"/>
      <c r="Q133" s="239">
        <v>0.33</v>
      </c>
      <c r="R133" s="5"/>
      <c r="S133" s="5" t="s">
        <v>161</v>
      </c>
      <c r="T133" s="5"/>
      <c r="U133" s="5" t="s">
        <v>161</v>
      </c>
      <c r="V133" s="5" t="s">
        <v>582</v>
      </c>
      <c r="W133" s="5"/>
      <c r="X133" s="5"/>
      <c r="Y133" s="189" t="s">
        <v>195</v>
      </c>
      <c r="Z133" s="5">
        <v>63</v>
      </c>
      <c r="AA133" s="5"/>
      <c r="AB133" s="5"/>
      <c r="AC133" s="5"/>
      <c r="AD133" s="5"/>
      <c r="AE133" s="5"/>
      <c r="AF133" s="5"/>
      <c r="AG133" s="5"/>
      <c r="AH133" s="5"/>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c r="PC133" s="3"/>
      <c r="PD133" s="3"/>
      <c r="PE133" s="3"/>
      <c r="PF133" s="3"/>
      <c r="PG133" s="3"/>
      <c r="PH133" s="3"/>
      <c r="PI133" s="3"/>
      <c r="PJ133" s="3"/>
      <c r="PK133" s="3"/>
      <c r="PL133" s="3"/>
      <c r="PM133" s="3"/>
      <c r="PN133" s="3"/>
      <c r="PO133" s="3"/>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c r="SX133" s="3"/>
      <c r="SY133" s="3"/>
      <c r="SZ133" s="3"/>
      <c r="TA133" s="3"/>
      <c r="TB133" s="3"/>
      <c r="TC133" s="3"/>
      <c r="TD133" s="3"/>
      <c r="TE133" s="3"/>
      <c r="TF133" s="3"/>
      <c r="TG133" s="3"/>
      <c r="TH133" s="3"/>
      <c r="TI133" s="3"/>
      <c r="TJ133" s="3"/>
      <c r="TK133" s="3"/>
      <c r="TL133" s="3"/>
      <c r="TM133" s="3"/>
      <c r="TN133" s="3"/>
      <c r="TO133" s="3"/>
      <c r="TP133" s="3"/>
      <c r="TQ133" s="3"/>
      <c r="TR133" s="3"/>
      <c r="TS133" s="3"/>
      <c r="TT133" s="3"/>
      <c r="TU133" s="3"/>
      <c r="TV133" s="3"/>
      <c r="TW133" s="3"/>
      <c r="TX133" s="3"/>
      <c r="TY133" s="3"/>
      <c r="TZ133" s="3"/>
      <c r="UA133" s="3"/>
      <c r="UB133" s="3"/>
      <c r="UC133" s="3"/>
      <c r="UD133" s="3"/>
      <c r="UE133" s="3"/>
      <c r="UF133" s="3"/>
      <c r="UG133" s="3"/>
      <c r="UH133" s="3"/>
      <c r="UI133" s="3"/>
      <c r="UJ133" s="3"/>
      <c r="UK133" s="3"/>
      <c r="UL133" s="3"/>
      <c r="UM133" s="3"/>
      <c r="UN133" s="3"/>
      <c r="UO133" s="3"/>
      <c r="UP133" s="3"/>
      <c r="UQ133" s="3"/>
      <c r="UR133" s="3"/>
      <c r="US133" s="3"/>
      <c r="UT133" s="3"/>
      <c r="UU133" s="3"/>
      <c r="UV133" s="3"/>
      <c r="UW133" s="3"/>
      <c r="UX133" s="3"/>
      <c r="UY133" s="3"/>
      <c r="UZ133" s="3"/>
      <c r="VA133" s="3"/>
      <c r="VB133" s="3"/>
      <c r="VC133" s="3"/>
      <c r="VD133" s="3"/>
      <c r="VE133" s="3"/>
      <c r="VF133" s="3"/>
      <c r="VG133" s="3"/>
      <c r="VH133" s="3"/>
      <c r="VI133" s="3"/>
      <c r="VJ133" s="3"/>
      <c r="VK133" s="3"/>
      <c r="VL133" s="3"/>
      <c r="VM133" s="3"/>
      <c r="VN133" s="3"/>
      <c r="VO133" s="3"/>
      <c r="VP133" s="3"/>
      <c r="VQ133" s="3"/>
      <c r="VR133" s="3"/>
      <c r="VS133" s="3"/>
      <c r="VT133" s="3"/>
      <c r="VU133" s="3"/>
      <c r="VV133" s="3"/>
      <c r="VW133" s="3"/>
      <c r="VX133" s="3"/>
      <c r="VY133" s="3"/>
      <c r="VZ133" s="3"/>
      <c r="WA133" s="3"/>
      <c r="WB133" s="3"/>
      <c r="WC133" s="3"/>
      <c r="WD133" s="3"/>
      <c r="WE133" s="3"/>
      <c r="WF133" s="3"/>
      <c r="WG133" s="3"/>
      <c r="WH133" s="3"/>
      <c r="WI133" s="3"/>
      <c r="WJ133" s="3"/>
      <c r="WK133" s="3"/>
      <c r="WL133" s="3"/>
      <c r="WM133" s="3"/>
      <c r="WN133" s="3"/>
      <c r="WO133" s="3"/>
      <c r="WP133" s="3"/>
      <c r="WQ133" s="3"/>
      <c r="WR133" s="3"/>
      <c r="WS133" s="3"/>
      <c r="WT133" s="3"/>
      <c r="WU133" s="3"/>
      <c r="WV133" s="3"/>
      <c r="WW133" s="3"/>
      <c r="WX133" s="3"/>
      <c r="WY133" s="3"/>
      <c r="WZ133" s="3"/>
      <c r="XA133" s="3"/>
      <c r="XB133" s="3"/>
      <c r="XC133" s="3"/>
      <c r="XD133" s="3"/>
      <c r="XE133" s="3"/>
      <c r="XF133" s="3"/>
      <c r="XG133" s="3"/>
      <c r="XH133" s="3"/>
      <c r="XI133" s="3"/>
      <c r="XJ133" s="3"/>
      <c r="XK133" s="3"/>
      <c r="XL133" s="3"/>
      <c r="XM133" s="3"/>
      <c r="XN133" s="3"/>
      <c r="XO133" s="3"/>
      <c r="XP133" s="3"/>
      <c r="XQ133" s="3"/>
      <c r="XR133" s="3"/>
      <c r="XS133" s="3"/>
      <c r="XT133" s="3"/>
      <c r="XU133" s="3"/>
      <c r="XV133" s="3"/>
      <c r="XW133" s="3"/>
      <c r="XX133" s="3"/>
      <c r="XY133" s="3"/>
      <c r="XZ133" s="3"/>
      <c r="YA133" s="3"/>
      <c r="YB133" s="3"/>
      <c r="YC133" s="3"/>
      <c r="YD133" s="3"/>
      <c r="YE133" s="3"/>
      <c r="YF133" s="3"/>
      <c r="YG133" s="3"/>
      <c r="YH133" s="3"/>
      <c r="YI133" s="3"/>
      <c r="YJ133" s="3"/>
      <c r="YK133" s="3"/>
      <c r="YL133" s="3"/>
      <c r="YM133" s="3"/>
      <c r="YN133" s="3"/>
      <c r="YO133" s="3"/>
      <c r="YP133" s="3"/>
      <c r="YQ133" s="3"/>
      <c r="YR133" s="3"/>
      <c r="YS133" s="3"/>
      <c r="YT133" s="3"/>
      <c r="YU133" s="3"/>
      <c r="YV133" s="3"/>
      <c r="YW133" s="3"/>
      <c r="YX133" s="3"/>
      <c r="YY133" s="3"/>
      <c r="YZ133" s="3"/>
      <c r="ZA133" s="3"/>
      <c r="ZB133" s="3"/>
      <c r="ZC133" s="3"/>
      <c r="ZD133" s="3"/>
      <c r="ZE133" s="3"/>
      <c r="ZF133" s="3"/>
      <c r="ZG133" s="3"/>
      <c r="ZH133" s="3"/>
      <c r="ZI133" s="3"/>
      <c r="ZJ133" s="3"/>
      <c r="ZK133" s="3"/>
      <c r="ZL133" s="3"/>
      <c r="ZM133" s="3"/>
      <c r="ZN133" s="3"/>
      <c r="ZO133" s="3"/>
      <c r="ZP133" s="3"/>
      <c r="ZQ133" s="3"/>
      <c r="ZR133" s="3"/>
      <c r="ZS133" s="3"/>
      <c r="ZT133" s="3"/>
      <c r="ZU133" s="3"/>
      <c r="ZV133" s="3"/>
      <c r="ZW133" s="3"/>
      <c r="ZX133" s="3"/>
      <c r="ZY133" s="3"/>
      <c r="ZZ133" s="3"/>
      <c r="AAA133" s="3"/>
      <c r="AAB133" s="3"/>
      <c r="AAC133" s="3"/>
    </row>
    <row r="134" spans="1:705" s="37" customFormat="1" x14ac:dyDescent="0.25">
      <c r="A134" s="17"/>
      <c r="B134" s="17"/>
      <c r="C134" s="17" t="s">
        <v>477</v>
      </c>
      <c r="D134" s="23" t="s">
        <v>156</v>
      </c>
      <c r="E134" s="17" t="s">
        <v>587</v>
      </c>
      <c r="F134" s="17"/>
      <c r="G134" s="233" t="s">
        <v>491</v>
      </c>
      <c r="H134" s="17" t="s">
        <v>185</v>
      </c>
      <c r="I134" s="35"/>
      <c r="J134" s="18">
        <f>SUM(J135:J138)</f>
        <v>68</v>
      </c>
      <c r="K134" s="18"/>
      <c r="L134" s="18"/>
      <c r="M134" s="18"/>
      <c r="N134" s="18"/>
      <c r="O134" s="18"/>
      <c r="P134" s="18"/>
      <c r="Q134" s="18">
        <v>5</v>
      </c>
      <c r="R134" s="18">
        <v>5</v>
      </c>
      <c r="S134" s="18"/>
      <c r="T134" s="18"/>
      <c r="U134" s="18"/>
      <c r="V134" s="18"/>
      <c r="W134" s="18"/>
      <c r="X134" s="18"/>
      <c r="Y134" s="19"/>
      <c r="Z134" s="19"/>
      <c r="AA134" s="18" t="s">
        <v>159</v>
      </c>
      <c r="AB134" s="18" t="s">
        <v>161</v>
      </c>
      <c r="AC134" s="19"/>
      <c r="AD134" s="19" t="s">
        <v>162</v>
      </c>
      <c r="AE134" s="19"/>
      <c r="AF134" s="19"/>
      <c r="AG134" s="19"/>
      <c r="AH134" s="19"/>
    </row>
    <row r="135" spans="1:705" s="31" customFormat="1" x14ac:dyDescent="0.25">
      <c r="A135" s="28"/>
      <c r="B135" s="28"/>
      <c r="C135" s="28" t="s">
        <v>477</v>
      </c>
      <c r="D135" s="15" t="s">
        <v>186</v>
      </c>
      <c r="E135" s="5" t="s">
        <v>492</v>
      </c>
      <c r="F135" s="5"/>
      <c r="G135" s="5" t="s">
        <v>493</v>
      </c>
      <c r="H135" s="5" t="s">
        <v>185</v>
      </c>
      <c r="I135" s="33" t="s">
        <v>159</v>
      </c>
      <c r="J135" s="232">
        <f>SUM(K135:N135)</f>
        <v>12</v>
      </c>
      <c r="K135" s="5"/>
      <c r="L135" s="29"/>
      <c r="M135" s="234">
        <v>12</v>
      </c>
      <c r="N135" s="29"/>
      <c r="O135" s="29"/>
      <c r="P135" s="29"/>
      <c r="Q135" s="239">
        <v>0.2</v>
      </c>
      <c r="R135" s="5"/>
      <c r="S135" s="5" t="s">
        <v>161</v>
      </c>
      <c r="T135" s="5"/>
      <c r="U135" s="5" t="s">
        <v>161</v>
      </c>
      <c r="V135" s="5" t="s">
        <v>582</v>
      </c>
      <c r="W135" s="5"/>
      <c r="X135" s="5"/>
      <c r="Y135" s="189" t="s">
        <v>195</v>
      </c>
      <c r="Z135" s="5">
        <v>63</v>
      </c>
      <c r="AA135" s="5"/>
      <c r="AB135" s="5"/>
      <c r="AC135" s="5"/>
      <c r="AD135" s="5"/>
      <c r="AE135" s="5"/>
      <c r="AF135" s="5"/>
      <c r="AG135" s="5"/>
      <c r="AH135" s="5"/>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c r="OM135" s="3"/>
      <c r="ON135" s="3"/>
      <c r="OO135" s="3"/>
      <c r="OP135" s="3"/>
      <c r="OQ135" s="3"/>
      <c r="OR135" s="3"/>
      <c r="OS135" s="3"/>
      <c r="OT135" s="3"/>
      <c r="OU135" s="3"/>
      <c r="OV135" s="3"/>
      <c r="OW135" s="3"/>
      <c r="OX135" s="3"/>
      <c r="OY135" s="3"/>
      <c r="OZ135" s="3"/>
      <c r="PA135" s="3"/>
      <c r="PB135" s="3"/>
      <c r="PC135" s="3"/>
      <c r="PD135" s="3"/>
      <c r="PE135" s="3"/>
      <c r="PF135" s="3"/>
      <c r="PG135" s="3"/>
      <c r="PH135" s="3"/>
      <c r="PI135" s="3"/>
      <c r="PJ135" s="3"/>
      <c r="PK135" s="3"/>
      <c r="PL135" s="3"/>
      <c r="PM135" s="3"/>
      <c r="PN135" s="3"/>
      <c r="PO135" s="3"/>
      <c r="PP135" s="3"/>
      <c r="PQ135" s="3"/>
      <c r="PR135" s="3"/>
      <c r="PS135" s="3"/>
      <c r="PT135" s="3"/>
      <c r="PU135" s="3"/>
      <c r="PV135" s="3"/>
      <c r="PW135" s="3"/>
      <c r="PX135" s="3"/>
      <c r="PY135" s="3"/>
      <c r="PZ135" s="3"/>
      <c r="QA135" s="3"/>
      <c r="QB135" s="3"/>
      <c r="QC135" s="3"/>
      <c r="QD135" s="3"/>
      <c r="QE135" s="3"/>
      <c r="QF135" s="3"/>
      <c r="QG135" s="3"/>
      <c r="QH135" s="3"/>
      <c r="QI135" s="3"/>
      <c r="QJ135" s="3"/>
      <c r="QK135" s="3"/>
      <c r="QL135" s="3"/>
      <c r="QM135" s="3"/>
      <c r="QN135" s="3"/>
      <c r="QO135" s="3"/>
      <c r="QP135" s="3"/>
      <c r="QQ135" s="3"/>
      <c r="QR135" s="3"/>
      <c r="QS135" s="3"/>
      <c r="QT135" s="3"/>
      <c r="QU135" s="3"/>
      <c r="QV135" s="3"/>
      <c r="QW135" s="3"/>
      <c r="QX135" s="3"/>
      <c r="QY135" s="3"/>
      <c r="QZ135" s="3"/>
      <c r="RA135" s="3"/>
      <c r="RB135" s="3"/>
      <c r="RC135" s="3"/>
      <c r="RD135" s="3"/>
      <c r="RE135" s="3"/>
      <c r="RF135" s="3"/>
      <c r="RG135" s="3"/>
      <c r="RH135" s="3"/>
      <c r="RI135" s="3"/>
      <c r="RJ135" s="3"/>
      <c r="RK135" s="3"/>
      <c r="RL135" s="3"/>
      <c r="RM135" s="3"/>
      <c r="RN135" s="3"/>
      <c r="RO135" s="3"/>
      <c r="RP135" s="3"/>
      <c r="RQ135" s="3"/>
      <c r="RR135" s="3"/>
      <c r="RS135" s="3"/>
      <c r="RT135" s="3"/>
      <c r="RU135" s="3"/>
      <c r="RV135" s="3"/>
      <c r="RW135" s="3"/>
      <c r="RX135" s="3"/>
      <c r="RY135" s="3"/>
      <c r="RZ135" s="3"/>
      <c r="SA135" s="3"/>
      <c r="SB135" s="3"/>
      <c r="SC135" s="3"/>
      <c r="SD135" s="3"/>
      <c r="SE135" s="3"/>
      <c r="SF135" s="3"/>
      <c r="SG135" s="3"/>
      <c r="SH135" s="3"/>
      <c r="SI135" s="3"/>
      <c r="SJ135" s="3"/>
      <c r="SK135" s="3"/>
      <c r="SL135" s="3"/>
      <c r="SM135" s="3"/>
      <c r="SN135" s="3"/>
      <c r="SO135" s="3"/>
      <c r="SP135" s="3"/>
      <c r="SQ135" s="3"/>
      <c r="SR135" s="3"/>
      <c r="SS135" s="3"/>
      <c r="ST135" s="3"/>
      <c r="SU135" s="3"/>
      <c r="SV135" s="3"/>
      <c r="SW135" s="3"/>
      <c r="SX135" s="3"/>
      <c r="SY135" s="3"/>
      <c r="SZ135" s="3"/>
      <c r="TA135" s="3"/>
      <c r="TB135" s="3"/>
      <c r="TC135" s="3"/>
      <c r="TD135" s="3"/>
      <c r="TE135" s="3"/>
      <c r="TF135" s="3"/>
      <c r="TG135" s="3"/>
      <c r="TH135" s="3"/>
      <c r="TI135" s="3"/>
      <c r="TJ135" s="3"/>
      <c r="TK135" s="3"/>
      <c r="TL135" s="3"/>
      <c r="TM135" s="3"/>
      <c r="TN135" s="3"/>
      <c r="TO135" s="3"/>
      <c r="TP135" s="3"/>
      <c r="TQ135" s="3"/>
      <c r="TR135" s="3"/>
      <c r="TS135" s="3"/>
      <c r="TT135" s="3"/>
      <c r="TU135" s="3"/>
      <c r="TV135" s="3"/>
      <c r="TW135" s="3"/>
      <c r="TX135" s="3"/>
      <c r="TY135" s="3"/>
      <c r="TZ135" s="3"/>
      <c r="UA135" s="3"/>
      <c r="UB135" s="3"/>
      <c r="UC135" s="3"/>
      <c r="UD135" s="3"/>
      <c r="UE135" s="3"/>
      <c r="UF135" s="3"/>
      <c r="UG135" s="3"/>
      <c r="UH135" s="3"/>
      <c r="UI135" s="3"/>
      <c r="UJ135" s="3"/>
      <c r="UK135" s="3"/>
      <c r="UL135" s="3"/>
      <c r="UM135" s="3"/>
      <c r="UN135" s="3"/>
      <c r="UO135" s="3"/>
      <c r="UP135" s="3"/>
      <c r="UQ135" s="3"/>
      <c r="UR135" s="3"/>
      <c r="US135" s="3"/>
      <c r="UT135" s="3"/>
      <c r="UU135" s="3"/>
      <c r="UV135" s="3"/>
      <c r="UW135" s="3"/>
      <c r="UX135" s="3"/>
      <c r="UY135" s="3"/>
      <c r="UZ135" s="3"/>
      <c r="VA135" s="3"/>
      <c r="VB135" s="3"/>
      <c r="VC135" s="3"/>
      <c r="VD135" s="3"/>
      <c r="VE135" s="3"/>
      <c r="VF135" s="3"/>
      <c r="VG135" s="3"/>
      <c r="VH135" s="3"/>
      <c r="VI135" s="3"/>
      <c r="VJ135" s="3"/>
      <c r="VK135" s="3"/>
      <c r="VL135" s="3"/>
      <c r="VM135" s="3"/>
      <c r="VN135" s="3"/>
      <c r="VO135" s="3"/>
      <c r="VP135" s="3"/>
      <c r="VQ135" s="3"/>
      <c r="VR135" s="3"/>
      <c r="VS135" s="3"/>
      <c r="VT135" s="3"/>
      <c r="VU135" s="3"/>
      <c r="VV135" s="3"/>
      <c r="VW135" s="3"/>
      <c r="VX135" s="3"/>
      <c r="VY135" s="3"/>
      <c r="VZ135" s="3"/>
      <c r="WA135" s="3"/>
      <c r="WB135" s="3"/>
      <c r="WC135" s="3"/>
      <c r="WD135" s="3"/>
      <c r="WE135" s="3"/>
      <c r="WF135" s="3"/>
      <c r="WG135" s="3"/>
      <c r="WH135" s="3"/>
      <c r="WI135" s="3"/>
      <c r="WJ135" s="3"/>
      <c r="WK135" s="3"/>
      <c r="WL135" s="3"/>
      <c r="WM135" s="3"/>
      <c r="WN135" s="3"/>
      <c r="WO135" s="3"/>
      <c r="WP135" s="3"/>
      <c r="WQ135" s="3"/>
      <c r="WR135" s="3"/>
      <c r="WS135" s="3"/>
      <c r="WT135" s="3"/>
      <c r="WU135" s="3"/>
      <c r="WV135" s="3"/>
      <c r="WW135" s="3"/>
      <c r="WX135" s="3"/>
      <c r="WY135" s="3"/>
      <c r="WZ135" s="3"/>
      <c r="XA135" s="3"/>
      <c r="XB135" s="3"/>
      <c r="XC135" s="3"/>
      <c r="XD135" s="3"/>
      <c r="XE135" s="3"/>
      <c r="XF135" s="3"/>
      <c r="XG135" s="3"/>
      <c r="XH135" s="3"/>
      <c r="XI135" s="3"/>
      <c r="XJ135" s="3"/>
      <c r="XK135" s="3"/>
      <c r="XL135" s="3"/>
      <c r="XM135" s="3"/>
      <c r="XN135" s="3"/>
      <c r="XO135" s="3"/>
      <c r="XP135" s="3"/>
      <c r="XQ135" s="3"/>
      <c r="XR135" s="3"/>
      <c r="XS135" s="3"/>
      <c r="XT135" s="3"/>
      <c r="XU135" s="3"/>
      <c r="XV135" s="3"/>
      <c r="XW135" s="3"/>
      <c r="XX135" s="3"/>
      <c r="XY135" s="3"/>
      <c r="XZ135" s="3"/>
      <c r="YA135" s="3"/>
      <c r="YB135" s="3"/>
      <c r="YC135" s="3"/>
      <c r="YD135" s="3"/>
      <c r="YE135" s="3"/>
      <c r="YF135" s="3"/>
      <c r="YG135" s="3"/>
      <c r="YH135" s="3"/>
      <c r="YI135" s="3"/>
      <c r="YJ135" s="3"/>
      <c r="YK135" s="3"/>
      <c r="YL135" s="3"/>
      <c r="YM135" s="3"/>
      <c r="YN135" s="3"/>
      <c r="YO135" s="3"/>
      <c r="YP135" s="3"/>
      <c r="YQ135" s="3"/>
      <c r="YR135" s="3"/>
      <c r="YS135" s="3"/>
      <c r="YT135" s="3"/>
      <c r="YU135" s="3"/>
      <c r="YV135" s="3"/>
      <c r="YW135" s="3"/>
      <c r="YX135" s="3"/>
      <c r="YY135" s="3"/>
      <c r="YZ135" s="3"/>
      <c r="ZA135" s="3"/>
      <c r="ZB135" s="3"/>
      <c r="ZC135" s="3"/>
      <c r="ZD135" s="3"/>
      <c r="ZE135" s="3"/>
      <c r="ZF135" s="3"/>
      <c r="ZG135" s="3"/>
      <c r="ZH135" s="3"/>
      <c r="ZI135" s="3"/>
      <c r="ZJ135" s="3"/>
      <c r="ZK135" s="3"/>
      <c r="ZL135" s="3"/>
      <c r="ZM135" s="3"/>
      <c r="ZN135" s="3"/>
      <c r="ZO135" s="3"/>
      <c r="ZP135" s="3"/>
      <c r="ZQ135" s="3"/>
      <c r="ZR135" s="3"/>
      <c r="ZS135" s="3"/>
      <c r="ZT135" s="3"/>
      <c r="ZU135" s="3"/>
      <c r="ZV135" s="3"/>
      <c r="ZW135" s="3"/>
      <c r="ZX135" s="3"/>
      <c r="ZY135" s="3"/>
      <c r="ZZ135" s="3"/>
      <c r="AAA135" s="3"/>
      <c r="AAB135" s="3"/>
      <c r="AAC135" s="3"/>
    </row>
    <row r="136" spans="1:705" s="31" customFormat="1" x14ac:dyDescent="0.25">
      <c r="A136" s="32"/>
      <c r="B136" s="32"/>
      <c r="C136" s="32"/>
      <c r="D136" s="15" t="s">
        <v>186</v>
      </c>
      <c r="E136" s="5" t="s">
        <v>494</v>
      </c>
      <c r="F136" s="5"/>
      <c r="G136" s="5" t="s">
        <v>495</v>
      </c>
      <c r="H136" s="5" t="s">
        <v>185</v>
      </c>
      <c r="I136" s="33" t="s">
        <v>159</v>
      </c>
      <c r="J136" s="5">
        <f>SUM(K136:N136)</f>
        <v>28</v>
      </c>
      <c r="K136" s="5">
        <v>10</v>
      </c>
      <c r="L136" s="5">
        <v>6</v>
      </c>
      <c r="M136" s="5">
        <v>12</v>
      </c>
      <c r="N136" s="5"/>
      <c r="O136" s="5"/>
      <c r="P136" s="5"/>
      <c r="Q136" s="239">
        <v>0.4</v>
      </c>
      <c r="R136" s="5"/>
      <c r="S136" s="5" t="s">
        <v>161</v>
      </c>
      <c r="T136" s="5" t="s">
        <v>496</v>
      </c>
      <c r="U136" s="5" t="s">
        <v>159</v>
      </c>
      <c r="V136" s="5" t="s">
        <v>582</v>
      </c>
      <c r="W136" s="5" t="s">
        <v>498</v>
      </c>
      <c r="X136" s="5"/>
      <c r="Y136" s="189" t="s">
        <v>195</v>
      </c>
      <c r="Z136" s="5">
        <v>61</v>
      </c>
      <c r="AA136" s="5"/>
      <c r="AB136" s="5"/>
      <c r="AC136" s="5"/>
      <c r="AD136" s="5"/>
      <c r="AE136" s="5"/>
      <c r="AF136" s="5"/>
      <c r="AG136" s="5"/>
      <c r="AH136" s="5"/>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c r="KF136" s="3"/>
      <c r="KG136" s="3"/>
      <c r="KH136" s="3"/>
      <c r="KI136" s="3"/>
      <c r="KJ136" s="3"/>
      <c r="KK136" s="3"/>
      <c r="KL136" s="3"/>
      <c r="KM136" s="3"/>
      <c r="KN136" s="3"/>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c r="NA136" s="3"/>
      <c r="NB136" s="3"/>
      <c r="NC136" s="3"/>
      <c r="ND136" s="3"/>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c r="OM136" s="3"/>
      <c r="ON136" s="3"/>
      <c r="OO136" s="3"/>
      <c r="OP136" s="3"/>
      <c r="OQ136" s="3"/>
      <c r="OR136" s="3"/>
      <c r="OS136" s="3"/>
      <c r="OT136" s="3"/>
      <c r="OU136" s="3"/>
      <c r="OV136" s="3"/>
      <c r="OW136" s="3"/>
      <c r="OX136" s="3"/>
      <c r="OY136" s="3"/>
      <c r="OZ136" s="3"/>
      <c r="PA136" s="3"/>
      <c r="PB136" s="3"/>
      <c r="PC136" s="3"/>
      <c r="PD136" s="3"/>
      <c r="PE136" s="3"/>
      <c r="PF136" s="3"/>
      <c r="PG136" s="3"/>
      <c r="PH136" s="3"/>
      <c r="PI136" s="3"/>
      <c r="PJ136" s="3"/>
      <c r="PK136" s="3"/>
      <c r="PL136" s="3"/>
      <c r="PM136" s="3"/>
      <c r="PN136" s="3"/>
      <c r="PO136" s="3"/>
      <c r="PP136" s="3"/>
      <c r="PQ136" s="3"/>
      <c r="PR136" s="3"/>
      <c r="PS136" s="3"/>
      <c r="PT136" s="3"/>
      <c r="PU136" s="3"/>
      <c r="PV136" s="3"/>
      <c r="PW136" s="3"/>
      <c r="PX136" s="3"/>
      <c r="PY136" s="3"/>
      <c r="PZ136" s="3"/>
      <c r="QA136" s="3"/>
      <c r="QB136" s="3"/>
      <c r="QC136" s="3"/>
      <c r="QD136" s="3"/>
      <c r="QE136" s="3"/>
      <c r="QF136" s="3"/>
      <c r="QG136" s="3"/>
      <c r="QH136" s="3"/>
      <c r="QI136" s="3"/>
      <c r="QJ136" s="3"/>
      <c r="QK136" s="3"/>
      <c r="QL136" s="3"/>
      <c r="QM136" s="3"/>
      <c r="QN136" s="3"/>
      <c r="QO136" s="3"/>
      <c r="QP136" s="3"/>
      <c r="QQ136" s="3"/>
      <c r="QR136" s="3"/>
      <c r="QS136" s="3"/>
      <c r="QT136" s="3"/>
      <c r="QU136" s="3"/>
      <c r="QV136" s="3"/>
      <c r="QW136" s="3"/>
      <c r="QX136" s="3"/>
      <c r="QY136" s="3"/>
      <c r="QZ136" s="3"/>
      <c r="RA136" s="3"/>
      <c r="RB136" s="3"/>
      <c r="RC136" s="3"/>
      <c r="RD136" s="3"/>
      <c r="RE136" s="3"/>
      <c r="RF136" s="3"/>
      <c r="RG136" s="3"/>
      <c r="RH136" s="3"/>
      <c r="RI136" s="3"/>
      <c r="RJ136" s="3"/>
      <c r="RK136" s="3"/>
      <c r="RL136" s="3"/>
      <c r="RM136" s="3"/>
      <c r="RN136" s="3"/>
      <c r="RO136" s="3"/>
      <c r="RP136" s="3"/>
      <c r="RQ136" s="3"/>
      <c r="RR136" s="3"/>
      <c r="RS136" s="3"/>
      <c r="RT136" s="3"/>
      <c r="RU136" s="3"/>
      <c r="RV136" s="3"/>
      <c r="RW136" s="3"/>
      <c r="RX136" s="3"/>
      <c r="RY136" s="3"/>
      <c r="RZ136" s="3"/>
      <c r="SA136" s="3"/>
      <c r="SB136" s="3"/>
      <c r="SC136" s="3"/>
      <c r="SD136" s="3"/>
      <c r="SE136" s="3"/>
      <c r="SF136" s="3"/>
      <c r="SG136" s="3"/>
      <c r="SH136" s="3"/>
      <c r="SI136" s="3"/>
      <c r="SJ136" s="3"/>
      <c r="SK136" s="3"/>
      <c r="SL136" s="3"/>
      <c r="SM136" s="3"/>
      <c r="SN136" s="3"/>
      <c r="SO136" s="3"/>
      <c r="SP136" s="3"/>
      <c r="SQ136" s="3"/>
      <c r="SR136" s="3"/>
      <c r="SS136" s="3"/>
      <c r="ST136" s="3"/>
      <c r="SU136" s="3"/>
      <c r="SV136" s="3"/>
      <c r="SW136" s="3"/>
      <c r="SX136" s="3"/>
      <c r="SY136" s="3"/>
      <c r="SZ136" s="3"/>
      <c r="TA136" s="3"/>
      <c r="TB136" s="3"/>
      <c r="TC136" s="3"/>
      <c r="TD136" s="3"/>
      <c r="TE136" s="3"/>
      <c r="TF136" s="3"/>
      <c r="TG136" s="3"/>
      <c r="TH136" s="3"/>
      <c r="TI136" s="3"/>
      <c r="TJ136" s="3"/>
      <c r="TK136" s="3"/>
      <c r="TL136" s="3"/>
      <c r="TM136" s="3"/>
      <c r="TN136" s="3"/>
      <c r="TO136" s="3"/>
      <c r="TP136" s="3"/>
      <c r="TQ136" s="3"/>
      <c r="TR136" s="3"/>
      <c r="TS136" s="3"/>
      <c r="TT136" s="3"/>
      <c r="TU136" s="3"/>
      <c r="TV136" s="3"/>
      <c r="TW136" s="3"/>
      <c r="TX136" s="3"/>
      <c r="TY136" s="3"/>
      <c r="TZ136" s="3"/>
      <c r="UA136" s="3"/>
      <c r="UB136" s="3"/>
      <c r="UC136" s="3"/>
      <c r="UD136" s="3"/>
      <c r="UE136" s="3"/>
      <c r="UF136" s="3"/>
      <c r="UG136" s="3"/>
      <c r="UH136" s="3"/>
      <c r="UI136" s="3"/>
      <c r="UJ136" s="3"/>
      <c r="UK136" s="3"/>
      <c r="UL136" s="3"/>
      <c r="UM136" s="3"/>
      <c r="UN136" s="3"/>
      <c r="UO136" s="3"/>
      <c r="UP136" s="3"/>
      <c r="UQ136" s="3"/>
      <c r="UR136" s="3"/>
      <c r="US136" s="3"/>
      <c r="UT136" s="3"/>
      <c r="UU136" s="3"/>
      <c r="UV136" s="3"/>
      <c r="UW136" s="3"/>
      <c r="UX136" s="3"/>
      <c r="UY136" s="3"/>
      <c r="UZ136" s="3"/>
      <c r="VA136" s="3"/>
      <c r="VB136" s="3"/>
      <c r="VC136" s="3"/>
      <c r="VD136" s="3"/>
      <c r="VE136" s="3"/>
      <c r="VF136" s="3"/>
      <c r="VG136" s="3"/>
      <c r="VH136" s="3"/>
      <c r="VI136" s="3"/>
      <c r="VJ136" s="3"/>
      <c r="VK136" s="3"/>
      <c r="VL136" s="3"/>
      <c r="VM136" s="3"/>
      <c r="VN136" s="3"/>
      <c r="VO136" s="3"/>
      <c r="VP136" s="3"/>
      <c r="VQ136" s="3"/>
      <c r="VR136" s="3"/>
      <c r="VS136" s="3"/>
      <c r="VT136" s="3"/>
      <c r="VU136" s="3"/>
      <c r="VV136" s="3"/>
      <c r="VW136" s="3"/>
      <c r="VX136" s="3"/>
      <c r="VY136" s="3"/>
      <c r="VZ136" s="3"/>
      <c r="WA136" s="3"/>
      <c r="WB136" s="3"/>
      <c r="WC136" s="3"/>
      <c r="WD136" s="3"/>
      <c r="WE136" s="3"/>
      <c r="WF136" s="3"/>
      <c r="WG136" s="3"/>
      <c r="WH136" s="3"/>
      <c r="WI136" s="3"/>
      <c r="WJ136" s="3"/>
      <c r="WK136" s="3"/>
      <c r="WL136" s="3"/>
      <c r="WM136" s="3"/>
      <c r="WN136" s="3"/>
      <c r="WO136" s="3"/>
      <c r="WP136" s="3"/>
      <c r="WQ136" s="3"/>
      <c r="WR136" s="3"/>
      <c r="WS136" s="3"/>
      <c r="WT136" s="3"/>
      <c r="WU136" s="3"/>
      <c r="WV136" s="3"/>
      <c r="WW136" s="3"/>
      <c r="WX136" s="3"/>
      <c r="WY136" s="3"/>
      <c r="WZ136" s="3"/>
      <c r="XA136" s="3"/>
      <c r="XB136" s="3"/>
      <c r="XC136" s="3"/>
      <c r="XD136" s="3"/>
      <c r="XE136" s="3"/>
      <c r="XF136" s="3"/>
      <c r="XG136" s="3"/>
      <c r="XH136" s="3"/>
      <c r="XI136" s="3"/>
      <c r="XJ136" s="3"/>
      <c r="XK136" s="3"/>
      <c r="XL136" s="3"/>
      <c r="XM136" s="3"/>
      <c r="XN136" s="3"/>
      <c r="XO136" s="3"/>
      <c r="XP136" s="3"/>
      <c r="XQ136" s="3"/>
      <c r="XR136" s="3"/>
      <c r="XS136" s="3"/>
      <c r="XT136" s="3"/>
      <c r="XU136" s="3"/>
      <c r="XV136" s="3"/>
      <c r="XW136" s="3"/>
      <c r="XX136" s="3"/>
      <c r="XY136" s="3"/>
      <c r="XZ136" s="3"/>
      <c r="YA136" s="3"/>
      <c r="YB136" s="3"/>
      <c r="YC136" s="3"/>
      <c r="YD136" s="3"/>
      <c r="YE136" s="3"/>
      <c r="YF136" s="3"/>
      <c r="YG136" s="3"/>
      <c r="YH136" s="3"/>
      <c r="YI136" s="3"/>
      <c r="YJ136" s="3"/>
      <c r="YK136" s="3"/>
      <c r="YL136" s="3"/>
      <c r="YM136" s="3"/>
      <c r="YN136" s="3"/>
      <c r="YO136" s="3"/>
      <c r="YP136" s="3"/>
      <c r="YQ136" s="3"/>
      <c r="YR136" s="3"/>
      <c r="YS136" s="3"/>
      <c r="YT136" s="3"/>
      <c r="YU136" s="3"/>
      <c r="YV136" s="3"/>
      <c r="YW136" s="3"/>
      <c r="YX136" s="3"/>
      <c r="YY136" s="3"/>
      <c r="YZ136" s="3"/>
      <c r="ZA136" s="3"/>
      <c r="ZB136" s="3"/>
      <c r="ZC136" s="3"/>
      <c r="ZD136" s="3"/>
      <c r="ZE136" s="3"/>
      <c r="ZF136" s="3"/>
      <c r="ZG136" s="3"/>
      <c r="ZH136" s="3"/>
      <c r="ZI136" s="3"/>
      <c r="ZJ136" s="3"/>
      <c r="ZK136" s="3"/>
      <c r="ZL136" s="3"/>
      <c r="ZM136" s="3"/>
      <c r="ZN136" s="3"/>
      <c r="ZO136" s="3"/>
      <c r="ZP136" s="3"/>
      <c r="ZQ136" s="3"/>
      <c r="ZR136" s="3"/>
      <c r="ZS136" s="3"/>
      <c r="ZT136" s="3"/>
      <c r="ZU136" s="3"/>
      <c r="ZV136" s="3"/>
      <c r="ZW136" s="3"/>
      <c r="ZX136" s="3"/>
      <c r="ZY136" s="3"/>
      <c r="ZZ136" s="3"/>
      <c r="AAA136" s="3"/>
      <c r="AAB136" s="3"/>
      <c r="AAC136" s="3"/>
    </row>
    <row r="137" spans="1:705" s="31" customFormat="1" x14ac:dyDescent="0.25">
      <c r="A137" s="32"/>
      <c r="B137" s="32"/>
      <c r="C137" s="251" t="s">
        <v>499</v>
      </c>
      <c r="D137" s="243" t="s">
        <v>186</v>
      </c>
      <c r="E137" s="232"/>
      <c r="F137" s="232"/>
      <c r="G137" s="232" t="s">
        <v>500</v>
      </c>
      <c r="H137" s="232" t="s">
        <v>185</v>
      </c>
      <c r="I137" s="244" t="s">
        <v>159</v>
      </c>
      <c r="J137" s="232">
        <f>K137+L137+M137</f>
        <v>14</v>
      </c>
      <c r="K137" s="232"/>
      <c r="L137" s="232"/>
      <c r="M137" s="232">
        <v>14</v>
      </c>
      <c r="N137" s="5"/>
      <c r="O137" s="5"/>
      <c r="P137" s="5"/>
      <c r="Q137" s="239">
        <v>0.2</v>
      </c>
      <c r="R137" s="5"/>
      <c r="S137" s="5" t="s">
        <v>161</v>
      </c>
      <c r="T137" s="5"/>
      <c r="U137" s="5" t="s">
        <v>161</v>
      </c>
      <c r="V137" s="5" t="s">
        <v>582</v>
      </c>
      <c r="W137" s="5"/>
      <c r="X137" s="5"/>
      <c r="Y137" s="189"/>
      <c r="Z137" s="5"/>
      <c r="AA137" s="5"/>
      <c r="AB137" s="5"/>
      <c r="AC137" s="5"/>
      <c r="AD137" s="5"/>
      <c r="AE137" s="5"/>
      <c r="AF137" s="5"/>
      <c r="AG137" s="5"/>
      <c r="AH137" s="5"/>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c r="PC137" s="3"/>
      <c r="PD137" s="3"/>
      <c r="PE137" s="3"/>
      <c r="PF137" s="3"/>
      <c r="PG137" s="3"/>
      <c r="PH137" s="3"/>
      <c r="PI137" s="3"/>
      <c r="PJ137" s="3"/>
      <c r="PK137" s="3"/>
      <c r="PL137" s="3"/>
      <c r="PM137" s="3"/>
      <c r="PN137" s="3"/>
      <c r="PO137" s="3"/>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c r="SX137" s="3"/>
      <c r="SY137" s="3"/>
      <c r="SZ137" s="3"/>
      <c r="TA137" s="3"/>
      <c r="TB137" s="3"/>
      <c r="TC137" s="3"/>
      <c r="TD137" s="3"/>
      <c r="TE137" s="3"/>
      <c r="TF137" s="3"/>
      <c r="TG137" s="3"/>
      <c r="TH137" s="3"/>
      <c r="TI137" s="3"/>
      <c r="TJ137" s="3"/>
      <c r="TK137" s="3"/>
      <c r="TL137" s="3"/>
      <c r="TM137" s="3"/>
      <c r="TN137" s="3"/>
      <c r="TO137" s="3"/>
      <c r="TP137" s="3"/>
      <c r="TQ137" s="3"/>
      <c r="TR137" s="3"/>
      <c r="TS137" s="3"/>
      <c r="TT137" s="3"/>
      <c r="TU137" s="3"/>
      <c r="TV137" s="3"/>
      <c r="TW137" s="3"/>
      <c r="TX137" s="3"/>
      <c r="TY137" s="3"/>
      <c r="TZ137" s="3"/>
      <c r="UA137" s="3"/>
      <c r="UB137" s="3"/>
      <c r="UC137" s="3"/>
      <c r="UD137" s="3"/>
      <c r="UE137" s="3"/>
      <c r="UF137" s="3"/>
      <c r="UG137" s="3"/>
      <c r="UH137" s="3"/>
      <c r="UI137" s="3"/>
      <c r="UJ137" s="3"/>
      <c r="UK137" s="3"/>
      <c r="UL137" s="3"/>
      <c r="UM137" s="3"/>
      <c r="UN137" s="3"/>
      <c r="UO137" s="3"/>
      <c r="UP137" s="3"/>
      <c r="UQ137" s="3"/>
      <c r="UR137" s="3"/>
      <c r="US137" s="3"/>
      <c r="UT137" s="3"/>
      <c r="UU137" s="3"/>
      <c r="UV137" s="3"/>
      <c r="UW137" s="3"/>
      <c r="UX137" s="3"/>
      <c r="UY137" s="3"/>
      <c r="UZ137" s="3"/>
      <c r="VA137" s="3"/>
      <c r="VB137" s="3"/>
      <c r="VC137" s="3"/>
      <c r="VD137" s="3"/>
      <c r="VE137" s="3"/>
      <c r="VF137" s="3"/>
      <c r="VG137" s="3"/>
      <c r="VH137" s="3"/>
      <c r="VI137" s="3"/>
      <c r="VJ137" s="3"/>
      <c r="VK137" s="3"/>
      <c r="VL137" s="3"/>
      <c r="VM137" s="3"/>
      <c r="VN137" s="3"/>
      <c r="VO137" s="3"/>
      <c r="VP137" s="3"/>
      <c r="VQ137" s="3"/>
      <c r="VR137" s="3"/>
      <c r="VS137" s="3"/>
      <c r="VT137" s="3"/>
      <c r="VU137" s="3"/>
      <c r="VV137" s="3"/>
      <c r="VW137" s="3"/>
      <c r="VX137" s="3"/>
      <c r="VY137" s="3"/>
      <c r="VZ137" s="3"/>
      <c r="WA137" s="3"/>
      <c r="WB137" s="3"/>
      <c r="WC137" s="3"/>
      <c r="WD137" s="3"/>
      <c r="WE137" s="3"/>
      <c r="WF137" s="3"/>
      <c r="WG137" s="3"/>
      <c r="WH137" s="3"/>
      <c r="WI137" s="3"/>
      <c r="WJ137" s="3"/>
      <c r="WK137" s="3"/>
      <c r="WL137" s="3"/>
      <c r="WM137" s="3"/>
      <c r="WN137" s="3"/>
      <c r="WO137" s="3"/>
      <c r="WP137" s="3"/>
      <c r="WQ137" s="3"/>
      <c r="WR137" s="3"/>
      <c r="WS137" s="3"/>
      <c r="WT137" s="3"/>
      <c r="WU137" s="3"/>
      <c r="WV137" s="3"/>
      <c r="WW137" s="3"/>
      <c r="WX137" s="3"/>
      <c r="WY137" s="3"/>
      <c r="WZ137" s="3"/>
      <c r="XA137" s="3"/>
      <c r="XB137" s="3"/>
      <c r="XC137" s="3"/>
      <c r="XD137" s="3"/>
      <c r="XE137" s="3"/>
      <c r="XF137" s="3"/>
      <c r="XG137" s="3"/>
      <c r="XH137" s="3"/>
      <c r="XI137" s="3"/>
      <c r="XJ137" s="3"/>
      <c r="XK137" s="3"/>
      <c r="XL137" s="3"/>
      <c r="XM137" s="3"/>
      <c r="XN137" s="3"/>
      <c r="XO137" s="3"/>
      <c r="XP137" s="3"/>
      <c r="XQ137" s="3"/>
      <c r="XR137" s="3"/>
      <c r="XS137" s="3"/>
      <c r="XT137" s="3"/>
      <c r="XU137" s="3"/>
      <c r="XV137" s="3"/>
      <c r="XW137" s="3"/>
      <c r="XX137" s="3"/>
      <c r="XY137" s="3"/>
      <c r="XZ137" s="3"/>
      <c r="YA137" s="3"/>
      <c r="YB137" s="3"/>
      <c r="YC137" s="3"/>
      <c r="YD137" s="3"/>
      <c r="YE137" s="3"/>
      <c r="YF137" s="3"/>
      <c r="YG137" s="3"/>
      <c r="YH137" s="3"/>
      <c r="YI137" s="3"/>
      <c r="YJ137" s="3"/>
      <c r="YK137" s="3"/>
      <c r="YL137" s="3"/>
      <c r="YM137" s="3"/>
      <c r="YN137" s="3"/>
      <c r="YO137" s="3"/>
      <c r="YP137" s="3"/>
      <c r="YQ137" s="3"/>
      <c r="YR137" s="3"/>
      <c r="YS137" s="3"/>
      <c r="YT137" s="3"/>
      <c r="YU137" s="3"/>
      <c r="YV137" s="3"/>
      <c r="YW137" s="3"/>
      <c r="YX137" s="3"/>
      <c r="YY137" s="3"/>
      <c r="YZ137" s="3"/>
      <c r="ZA137" s="3"/>
      <c r="ZB137" s="3"/>
      <c r="ZC137" s="3"/>
      <c r="ZD137" s="3"/>
      <c r="ZE137" s="3"/>
      <c r="ZF137" s="3"/>
      <c r="ZG137" s="3"/>
      <c r="ZH137" s="3"/>
      <c r="ZI137" s="3"/>
      <c r="ZJ137" s="3"/>
      <c r="ZK137" s="3"/>
      <c r="ZL137" s="3"/>
      <c r="ZM137" s="3"/>
      <c r="ZN137" s="3"/>
      <c r="ZO137" s="3"/>
      <c r="ZP137" s="3"/>
      <c r="ZQ137" s="3"/>
      <c r="ZR137" s="3"/>
      <c r="ZS137" s="3"/>
      <c r="ZT137" s="3"/>
      <c r="ZU137" s="3"/>
      <c r="ZV137" s="3"/>
      <c r="ZW137" s="3"/>
      <c r="ZX137" s="3"/>
      <c r="ZY137" s="3"/>
      <c r="ZZ137" s="3"/>
      <c r="AAA137" s="3"/>
      <c r="AAB137" s="3"/>
      <c r="AAC137" s="3"/>
    </row>
    <row r="138" spans="1:705" s="31" customFormat="1" x14ac:dyDescent="0.25">
      <c r="A138" s="28"/>
      <c r="B138" s="28"/>
      <c r="C138" s="28" t="s">
        <v>477</v>
      </c>
      <c r="D138" s="15" t="s">
        <v>186</v>
      </c>
      <c r="E138" s="5" t="s">
        <v>501</v>
      </c>
      <c r="F138" s="5"/>
      <c r="G138" s="5" t="s">
        <v>502</v>
      </c>
      <c r="H138" s="5" t="s">
        <v>185</v>
      </c>
      <c r="I138" s="33" t="s">
        <v>159</v>
      </c>
      <c r="J138" s="232">
        <f>K138+L138+M138</f>
        <v>14</v>
      </c>
      <c r="K138" s="232">
        <v>7</v>
      </c>
      <c r="L138" s="234">
        <v>7</v>
      </c>
      <c r="M138" s="234"/>
      <c r="N138" s="29"/>
      <c r="O138" s="234" t="s">
        <v>180</v>
      </c>
      <c r="P138" s="234">
        <v>6</v>
      </c>
      <c r="Q138" s="239">
        <v>0.2</v>
      </c>
      <c r="R138" s="5"/>
      <c r="S138" s="5" t="s">
        <v>161</v>
      </c>
      <c r="T138" s="5"/>
      <c r="U138" s="5" t="s">
        <v>159</v>
      </c>
      <c r="V138" s="5" t="s">
        <v>582</v>
      </c>
      <c r="W138" s="5" t="s">
        <v>498</v>
      </c>
      <c r="X138" s="5"/>
      <c r="Y138" s="189" t="s">
        <v>195</v>
      </c>
      <c r="Z138" s="5">
        <v>63</v>
      </c>
      <c r="AA138" s="5"/>
      <c r="AB138" s="5"/>
      <c r="AC138" s="5">
        <v>2</v>
      </c>
      <c r="AD138" s="5"/>
      <c r="AE138" s="5"/>
      <c r="AF138" s="5"/>
      <c r="AG138" s="5"/>
      <c r="AH138" s="5"/>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c r="PC138" s="3"/>
      <c r="PD138" s="3"/>
      <c r="PE138" s="3"/>
      <c r="PF138" s="3"/>
      <c r="PG138" s="3"/>
      <c r="PH138" s="3"/>
      <c r="PI138" s="3"/>
      <c r="PJ138" s="3"/>
      <c r="PK138" s="3"/>
      <c r="PL138" s="3"/>
      <c r="PM138" s="3"/>
      <c r="PN138" s="3"/>
      <c r="PO138" s="3"/>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c r="SX138" s="3"/>
      <c r="SY138" s="3"/>
      <c r="SZ138" s="3"/>
      <c r="TA138" s="3"/>
      <c r="TB138" s="3"/>
      <c r="TC138" s="3"/>
      <c r="TD138" s="3"/>
      <c r="TE138" s="3"/>
      <c r="TF138" s="3"/>
      <c r="TG138" s="3"/>
      <c r="TH138" s="3"/>
      <c r="TI138" s="3"/>
      <c r="TJ138" s="3"/>
      <c r="TK138" s="3"/>
      <c r="TL138" s="3"/>
      <c r="TM138" s="3"/>
      <c r="TN138" s="3"/>
      <c r="TO138" s="3"/>
      <c r="TP138" s="3"/>
      <c r="TQ138" s="3"/>
      <c r="TR138" s="3"/>
      <c r="TS138" s="3"/>
      <c r="TT138" s="3"/>
      <c r="TU138" s="3"/>
      <c r="TV138" s="3"/>
      <c r="TW138" s="3"/>
      <c r="TX138" s="3"/>
      <c r="TY138" s="3"/>
      <c r="TZ138" s="3"/>
      <c r="UA138" s="3"/>
      <c r="UB138" s="3"/>
      <c r="UC138" s="3"/>
      <c r="UD138" s="3"/>
      <c r="UE138" s="3"/>
      <c r="UF138" s="3"/>
      <c r="UG138" s="3"/>
      <c r="UH138" s="3"/>
      <c r="UI138" s="3"/>
      <c r="UJ138" s="3"/>
      <c r="UK138" s="3"/>
      <c r="UL138" s="3"/>
      <c r="UM138" s="3"/>
      <c r="UN138" s="3"/>
      <c r="UO138" s="3"/>
      <c r="UP138" s="3"/>
      <c r="UQ138" s="3"/>
      <c r="UR138" s="3"/>
      <c r="US138" s="3"/>
      <c r="UT138" s="3"/>
      <c r="UU138" s="3"/>
      <c r="UV138" s="3"/>
      <c r="UW138" s="3"/>
      <c r="UX138" s="3"/>
      <c r="UY138" s="3"/>
      <c r="UZ138" s="3"/>
      <c r="VA138" s="3"/>
      <c r="VB138" s="3"/>
      <c r="VC138" s="3"/>
      <c r="VD138" s="3"/>
      <c r="VE138" s="3"/>
      <c r="VF138" s="3"/>
      <c r="VG138" s="3"/>
      <c r="VH138" s="3"/>
      <c r="VI138" s="3"/>
      <c r="VJ138" s="3"/>
      <c r="VK138" s="3"/>
      <c r="VL138" s="3"/>
      <c r="VM138" s="3"/>
      <c r="VN138" s="3"/>
      <c r="VO138" s="3"/>
      <c r="VP138" s="3"/>
      <c r="VQ138" s="3"/>
      <c r="VR138" s="3"/>
      <c r="VS138" s="3"/>
      <c r="VT138" s="3"/>
      <c r="VU138" s="3"/>
      <c r="VV138" s="3"/>
      <c r="VW138" s="3"/>
      <c r="VX138" s="3"/>
      <c r="VY138" s="3"/>
      <c r="VZ138" s="3"/>
      <c r="WA138" s="3"/>
      <c r="WB138" s="3"/>
      <c r="WC138" s="3"/>
      <c r="WD138" s="3"/>
      <c r="WE138" s="3"/>
      <c r="WF138" s="3"/>
      <c r="WG138" s="3"/>
      <c r="WH138" s="3"/>
      <c r="WI138" s="3"/>
      <c r="WJ138" s="3"/>
      <c r="WK138" s="3"/>
      <c r="WL138" s="3"/>
      <c r="WM138" s="3"/>
      <c r="WN138" s="3"/>
      <c r="WO138" s="3"/>
      <c r="WP138" s="3"/>
      <c r="WQ138" s="3"/>
      <c r="WR138" s="3"/>
      <c r="WS138" s="3"/>
      <c r="WT138" s="3"/>
      <c r="WU138" s="3"/>
      <c r="WV138" s="3"/>
      <c r="WW138" s="3"/>
      <c r="WX138" s="3"/>
      <c r="WY138" s="3"/>
      <c r="WZ138" s="3"/>
      <c r="XA138" s="3"/>
      <c r="XB138" s="3"/>
      <c r="XC138" s="3"/>
      <c r="XD138" s="3"/>
      <c r="XE138" s="3"/>
      <c r="XF138" s="3"/>
      <c r="XG138" s="3"/>
      <c r="XH138" s="3"/>
      <c r="XI138" s="3"/>
      <c r="XJ138" s="3"/>
      <c r="XK138" s="3"/>
      <c r="XL138" s="3"/>
      <c r="XM138" s="3"/>
      <c r="XN138" s="3"/>
      <c r="XO138" s="3"/>
      <c r="XP138" s="3"/>
      <c r="XQ138" s="3"/>
      <c r="XR138" s="3"/>
      <c r="XS138" s="3"/>
      <c r="XT138" s="3"/>
      <c r="XU138" s="3"/>
      <c r="XV138" s="3"/>
      <c r="XW138" s="3"/>
      <c r="XX138" s="3"/>
      <c r="XY138" s="3"/>
      <c r="XZ138" s="3"/>
      <c r="YA138" s="3"/>
      <c r="YB138" s="3"/>
      <c r="YC138" s="3"/>
      <c r="YD138" s="3"/>
      <c r="YE138" s="3"/>
      <c r="YF138" s="3"/>
      <c r="YG138" s="3"/>
      <c r="YH138" s="3"/>
      <c r="YI138" s="3"/>
      <c r="YJ138" s="3"/>
      <c r="YK138" s="3"/>
      <c r="YL138" s="3"/>
      <c r="YM138" s="3"/>
      <c r="YN138" s="3"/>
      <c r="YO138" s="3"/>
      <c r="YP138" s="3"/>
      <c r="YQ138" s="3"/>
      <c r="YR138" s="3"/>
      <c r="YS138" s="3"/>
      <c r="YT138" s="3"/>
      <c r="YU138" s="3"/>
      <c r="YV138" s="3"/>
      <c r="YW138" s="3"/>
      <c r="YX138" s="3"/>
      <c r="YY138" s="3"/>
      <c r="YZ138" s="3"/>
      <c r="ZA138" s="3"/>
      <c r="ZB138" s="3"/>
      <c r="ZC138" s="3"/>
      <c r="ZD138" s="3"/>
      <c r="ZE138" s="3"/>
      <c r="ZF138" s="3"/>
      <c r="ZG138" s="3"/>
      <c r="ZH138" s="3"/>
      <c r="ZI138" s="3"/>
      <c r="ZJ138" s="3"/>
      <c r="ZK138" s="3"/>
      <c r="ZL138" s="3"/>
      <c r="ZM138" s="3"/>
      <c r="ZN138" s="3"/>
      <c r="ZO138" s="3"/>
      <c r="ZP138" s="3"/>
      <c r="ZQ138" s="3"/>
      <c r="ZR138" s="3"/>
      <c r="ZS138" s="3"/>
      <c r="ZT138" s="3"/>
      <c r="ZU138" s="3"/>
      <c r="ZV138" s="3"/>
      <c r="ZW138" s="3"/>
      <c r="ZX138" s="3"/>
      <c r="ZY138" s="3"/>
      <c r="ZZ138" s="3"/>
      <c r="AAA138" s="3"/>
      <c r="AAB138" s="3"/>
      <c r="AAC138" s="3"/>
    </row>
    <row r="139" spans="1:705" s="37" customFormat="1" x14ac:dyDescent="0.25">
      <c r="A139" s="17"/>
      <c r="B139" s="17"/>
      <c r="C139" s="17" t="s">
        <v>477</v>
      </c>
      <c r="D139" s="23" t="s">
        <v>156</v>
      </c>
      <c r="E139" s="17" t="s">
        <v>588</v>
      </c>
      <c r="F139" s="17"/>
      <c r="G139" s="233" t="s">
        <v>589</v>
      </c>
      <c r="H139" s="17" t="s">
        <v>185</v>
      </c>
      <c r="I139" s="35"/>
      <c r="J139" s="18">
        <f>SUM(J140:J141)</f>
        <v>30</v>
      </c>
      <c r="K139" s="18"/>
      <c r="L139" s="18"/>
      <c r="M139" s="18"/>
      <c r="N139" s="18"/>
      <c r="O139" s="18"/>
      <c r="P139" s="18"/>
      <c r="Q139" s="18">
        <v>2</v>
      </c>
      <c r="R139" s="290">
        <v>2</v>
      </c>
      <c r="S139" s="18"/>
      <c r="T139" s="18"/>
      <c r="U139" s="18"/>
      <c r="V139" s="18"/>
      <c r="W139" s="18"/>
      <c r="X139" s="18"/>
      <c r="Y139" s="19"/>
      <c r="Z139" s="19"/>
      <c r="AA139" s="18" t="s">
        <v>159</v>
      </c>
      <c r="AB139" s="18" t="s">
        <v>161</v>
      </c>
      <c r="AC139" s="19">
        <v>3</v>
      </c>
      <c r="AD139" s="19" t="s">
        <v>162</v>
      </c>
      <c r="AE139" s="19"/>
      <c r="AF139" s="19"/>
      <c r="AG139" s="19"/>
      <c r="AH139" s="19"/>
    </row>
    <row r="140" spans="1:705" s="31" customFormat="1" x14ac:dyDescent="0.25">
      <c r="A140" s="28"/>
      <c r="B140" s="28"/>
      <c r="C140" s="248" t="s">
        <v>499</v>
      </c>
      <c r="D140" s="243" t="s">
        <v>186</v>
      </c>
      <c r="E140" s="232"/>
      <c r="F140" s="232"/>
      <c r="G140" s="232" t="s">
        <v>504</v>
      </c>
      <c r="H140" s="232" t="s">
        <v>185</v>
      </c>
      <c r="I140" s="244" t="s">
        <v>159</v>
      </c>
      <c r="J140" s="232">
        <f>SUM(K140:M140)</f>
        <v>16</v>
      </c>
      <c r="K140" s="232"/>
      <c r="L140" s="234"/>
      <c r="M140" s="234">
        <v>16</v>
      </c>
      <c r="N140" s="29"/>
      <c r="O140" s="29"/>
      <c r="P140" s="29"/>
      <c r="Q140" s="239">
        <v>0.5</v>
      </c>
      <c r="S140" s="5"/>
      <c r="T140" s="5"/>
      <c r="U140" s="5"/>
      <c r="V140" s="5" t="s">
        <v>582</v>
      </c>
      <c r="W140" s="5"/>
      <c r="X140" s="232" t="s">
        <v>505</v>
      </c>
      <c r="Y140" s="189"/>
      <c r="Z140" s="5"/>
      <c r="AA140" s="5"/>
      <c r="AB140" s="5"/>
      <c r="AC140" s="5"/>
      <c r="AD140" s="5"/>
      <c r="AE140" s="5"/>
      <c r="AF140" s="5"/>
      <c r="AG140" s="5"/>
      <c r="AH140" s="5"/>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c r="NJ140" s="3"/>
      <c r="NK140" s="3"/>
      <c r="NL140" s="3"/>
      <c r="NM140" s="3"/>
      <c r="NN140" s="3"/>
      <c r="NO140" s="3"/>
      <c r="NP140" s="3"/>
      <c r="NQ140" s="3"/>
      <c r="NR140" s="3"/>
      <c r="NS140" s="3"/>
      <c r="NT140" s="3"/>
      <c r="NU140" s="3"/>
      <c r="NV140" s="3"/>
      <c r="NW140" s="3"/>
      <c r="NX140" s="3"/>
      <c r="NY140" s="3"/>
      <c r="NZ140" s="3"/>
      <c r="OA140" s="3"/>
      <c r="OB140" s="3"/>
      <c r="OC140" s="3"/>
      <c r="OD140" s="3"/>
      <c r="OE140" s="3"/>
      <c r="OF140" s="3"/>
      <c r="OG140" s="3"/>
      <c r="OH140" s="3"/>
      <c r="OI140" s="3"/>
      <c r="OJ140" s="3"/>
      <c r="OK140" s="3"/>
      <c r="OL140" s="3"/>
      <c r="OM140" s="3"/>
      <c r="ON140" s="3"/>
      <c r="OO140" s="3"/>
      <c r="OP140" s="3"/>
      <c r="OQ140" s="3"/>
      <c r="OR140" s="3"/>
      <c r="OS140" s="3"/>
      <c r="OT140" s="3"/>
      <c r="OU140" s="3"/>
      <c r="OV140" s="3"/>
      <c r="OW140" s="3"/>
      <c r="OX140" s="3"/>
      <c r="OY140" s="3"/>
      <c r="OZ140" s="3"/>
      <c r="PA140" s="3"/>
      <c r="PB140" s="3"/>
      <c r="PC140" s="3"/>
      <c r="PD140" s="3"/>
      <c r="PE140" s="3"/>
      <c r="PF140" s="3"/>
      <c r="PG140" s="3"/>
      <c r="PH140" s="3"/>
      <c r="PI140" s="3"/>
      <c r="PJ140" s="3"/>
      <c r="PK140" s="3"/>
      <c r="PL140" s="3"/>
      <c r="PM140" s="3"/>
      <c r="PN140" s="3"/>
      <c r="PO140" s="3"/>
      <c r="PP140" s="3"/>
      <c r="PQ140" s="3"/>
      <c r="PR140" s="3"/>
      <c r="PS140" s="3"/>
      <c r="PT140" s="3"/>
      <c r="PU140" s="3"/>
      <c r="PV140" s="3"/>
      <c r="PW140" s="3"/>
      <c r="PX140" s="3"/>
      <c r="PY140" s="3"/>
      <c r="PZ140" s="3"/>
      <c r="QA140" s="3"/>
      <c r="QB140" s="3"/>
      <c r="QC140" s="3"/>
      <c r="QD140" s="3"/>
      <c r="QE140" s="3"/>
      <c r="QF140" s="3"/>
      <c r="QG140" s="3"/>
      <c r="QH140" s="3"/>
      <c r="QI140" s="3"/>
      <c r="QJ140" s="3"/>
      <c r="QK140" s="3"/>
      <c r="QL140" s="3"/>
      <c r="QM140" s="3"/>
      <c r="QN140" s="3"/>
      <c r="QO140" s="3"/>
      <c r="QP140" s="3"/>
      <c r="QQ140" s="3"/>
      <c r="QR140" s="3"/>
      <c r="QS140" s="3"/>
      <c r="QT140" s="3"/>
      <c r="QU140" s="3"/>
      <c r="QV140" s="3"/>
      <c r="QW140" s="3"/>
      <c r="QX140" s="3"/>
      <c r="QY140" s="3"/>
      <c r="QZ140" s="3"/>
      <c r="RA140" s="3"/>
      <c r="RB140" s="3"/>
      <c r="RC140" s="3"/>
      <c r="RD140" s="3"/>
      <c r="RE140" s="3"/>
      <c r="RF140" s="3"/>
      <c r="RG140" s="3"/>
      <c r="RH140" s="3"/>
      <c r="RI140" s="3"/>
      <c r="RJ140" s="3"/>
      <c r="RK140" s="3"/>
      <c r="RL140" s="3"/>
      <c r="RM140" s="3"/>
      <c r="RN140" s="3"/>
      <c r="RO140" s="3"/>
      <c r="RP140" s="3"/>
      <c r="RQ140" s="3"/>
      <c r="RR140" s="3"/>
      <c r="RS140" s="3"/>
      <c r="RT140" s="3"/>
      <c r="RU140" s="3"/>
      <c r="RV140" s="3"/>
      <c r="RW140" s="3"/>
      <c r="RX140" s="3"/>
      <c r="RY140" s="3"/>
      <c r="RZ140" s="3"/>
      <c r="SA140" s="3"/>
      <c r="SB140" s="3"/>
      <c r="SC140" s="3"/>
      <c r="SD140" s="3"/>
      <c r="SE140" s="3"/>
      <c r="SF140" s="3"/>
      <c r="SG140" s="3"/>
      <c r="SH140" s="3"/>
      <c r="SI140" s="3"/>
      <c r="SJ140" s="3"/>
      <c r="SK140" s="3"/>
      <c r="SL140" s="3"/>
      <c r="SM140" s="3"/>
      <c r="SN140" s="3"/>
      <c r="SO140" s="3"/>
      <c r="SP140" s="3"/>
      <c r="SQ140" s="3"/>
      <c r="SR140" s="3"/>
      <c r="SS140" s="3"/>
      <c r="ST140" s="3"/>
      <c r="SU140" s="3"/>
      <c r="SV140" s="3"/>
      <c r="SW140" s="3"/>
      <c r="SX140" s="3"/>
      <c r="SY140" s="3"/>
      <c r="SZ140" s="3"/>
      <c r="TA140" s="3"/>
      <c r="TB140" s="3"/>
      <c r="TC140" s="3"/>
      <c r="TD140" s="3"/>
      <c r="TE140" s="3"/>
      <c r="TF140" s="3"/>
      <c r="TG140" s="3"/>
      <c r="TH140" s="3"/>
      <c r="TI140" s="3"/>
      <c r="TJ140" s="3"/>
      <c r="TK140" s="3"/>
      <c r="TL140" s="3"/>
      <c r="TM140" s="3"/>
      <c r="TN140" s="3"/>
      <c r="TO140" s="3"/>
      <c r="TP140" s="3"/>
      <c r="TQ140" s="3"/>
      <c r="TR140" s="3"/>
      <c r="TS140" s="3"/>
      <c r="TT140" s="3"/>
      <c r="TU140" s="3"/>
      <c r="TV140" s="3"/>
      <c r="TW140" s="3"/>
      <c r="TX140" s="3"/>
      <c r="TY140" s="3"/>
      <c r="TZ140" s="3"/>
      <c r="UA140" s="3"/>
      <c r="UB140" s="3"/>
      <c r="UC140" s="3"/>
      <c r="UD140" s="3"/>
      <c r="UE140" s="3"/>
      <c r="UF140" s="3"/>
      <c r="UG140" s="3"/>
      <c r="UH140" s="3"/>
      <c r="UI140" s="3"/>
      <c r="UJ140" s="3"/>
      <c r="UK140" s="3"/>
      <c r="UL140" s="3"/>
      <c r="UM140" s="3"/>
      <c r="UN140" s="3"/>
      <c r="UO140" s="3"/>
      <c r="UP140" s="3"/>
      <c r="UQ140" s="3"/>
      <c r="UR140" s="3"/>
      <c r="US140" s="3"/>
      <c r="UT140" s="3"/>
      <c r="UU140" s="3"/>
      <c r="UV140" s="3"/>
      <c r="UW140" s="3"/>
      <c r="UX140" s="3"/>
      <c r="UY140" s="3"/>
      <c r="UZ140" s="3"/>
      <c r="VA140" s="3"/>
      <c r="VB140" s="3"/>
      <c r="VC140" s="3"/>
      <c r="VD140" s="3"/>
      <c r="VE140" s="3"/>
      <c r="VF140" s="3"/>
      <c r="VG140" s="3"/>
      <c r="VH140" s="3"/>
      <c r="VI140" s="3"/>
      <c r="VJ140" s="3"/>
      <c r="VK140" s="3"/>
      <c r="VL140" s="3"/>
      <c r="VM140" s="3"/>
      <c r="VN140" s="3"/>
      <c r="VO140" s="3"/>
      <c r="VP140" s="3"/>
      <c r="VQ140" s="3"/>
      <c r="VR140" s="3"/>
      <c r="VS140" s="3"/>
      <c r="VT140" s="3"/>
      <c r="VU140" s="3"/>
      <c r="VV140" s="3"/>
      <c r="VW140" s="3"/>
      <c r="VX140" s="3"/>
      <c r="VY140" s="3"/>
      <c r="VZ140" s="3"/>
      <c r="WA140" s="3"/>
      <c r="WB140" s="3"/>
      <c r="WC140" s="3"/>
      <c r="WD140" s="3"/>
      <c r="WE140" s="3"/>
      <c r="WF140" s="3"/>
      <c r="WG140" s="3"/>
      <c r="WH140" s="3"/>
      <c r="WI140" s="3"/>
      <c r="WJ140" s="3"/>
      <c r="WK140" s="3"/>
      <c r="WL140" s="3"/>
      <c r="WM140" s="3"/>
      <c r="WN140" s="3"/>
      <c r="WO140" s="3"/>
      <c r="WP140" s="3"/>
      <c r="WQ140" s="3"/>
      <c r="WR140" s="3"/>
      <c r="WS140" s="3"/>
      <c r="WT140" s="3"/>
      <c r="WU140" s="3"/>
      <c r="WV140" s="3"/>
      <c r="WW140" s="3"/>
      <c r="WX140" s="3"/>
      <c r="WY140" s="3"/>
      <c r="WZ140" s="3"/>
      <c r="XA140" s="3"/>
      <c r="XB140" s="3"/>
      <c r="XC140" s="3"/>
      <c r="XD140" s="3"/>
      <c r="XE140" s="3"/>
      <c r="XF140" s="3"/>
      <c r="XG140" s="3"/>
      <c r="XH140" s="3"/>
      <c r="XI140" s="3"/>
      <c r="XJ140" s="3"/>
      <c r="XK140" s="3"/>
      <c r="XL140" s="3"/>
      <c r="XM140" s="3"/>
      <c r="XN140" s="3"/>
      <c r="XO140" s="3"/>
      <c r="XP140" s="3"/>
      <c r="XQ140" s="3"/>
      <c r="XR140" s="3"/>
      <c r="XS140" s="3"/>
      <c r="XT140" s="3"/>
      <c r="XU140" s="3"/>
      <c r="XV140" s="3"/>
      <c r="XW140" s="3"/>
      <c r="XX140" s="3"/>
      <c r="XY140" s="3"/>
      <c r="XZ140" s="3"/>
      <c r="YA140" s="3"/>
      <c r="YB140" s="3"/>
      <c r="YC140" s="3"/>
      <c r="YD140" s="3"/>
      <c r="YE140" s="3"/>
      <c r="YF140" s="3"/>
      <c r="YG140" s="3"/>
      <c r="YH140" s="3"/>
      <c r="YI140" s="3"/>
      <c r="YJ140" s="3"/>
      <c r="YK140" s="3"/>
      <c r="YL140" s="3"/>
      <c r="YM140" s="3"/>
      <c r="YN140" s="3"/>
      <c r="YO140" s="3"/>
      <c r="YP140" s="3"/>
      <c r="YQ140" s="3"/>
      <c r="YR140" s="3"/>
      <c r="YS140" s="3"/>
      <c r="YT140" s="3"/>
      <c r="YU140" s="3"/>
      <c r="YV140" s="3"/>
      <c r="YW140" s="3"/>
      <c r="YX140" s="3"/>
      <c r="YY140" s="3"/>
      <c r="YZ140" s="3"/>
      <c r="ZA140" s="3"/>
      <c r="ZB140" s="3"/>
      <c r="ZC140" s="3"/>
      <c r="ZD140" s="3"/>
      <c r="ZE140" s="3"/>
      <c r="ZF140" s="3"/>
      <c r="ZG140" s="3"/>
      <c r="ZH140" s="3"/>
      <c r="ZI140" s="3"/>
      <c r="ZJ140" s="3"/>
      <c r="ZK140" s="3"/>
      <c r="ZL140" s="3"/>
      <c r="ZM140" s="3"/>
      <c r="ZN140" s="3"/>
      <c r="ZO140" s="3"/>
      <c r="ZP140" s="3"/>
      <c r="ZQ140" s="3"/>
      <c r="ZR140" s="3"/>
      <c r="ZS140" s="3"/>
      <c r="ZT140" s="3"/>
      <c r="ZU140" s="3"/>
      <c r="ZV140" s="3"/>
      <c r="ZW140" s="3"/>
      <c r="ZX140" s="3"/>
      <c r="ZY140" s="3"/>
      <c r="ZZ140" s="3"/>
      <c r="AAA140" s="3"/>
      <c r="AAB140" s="3"/>
      <c r="AAC140" s="3"/>
    </row>
    <row r="141" spans="1:705" s="31" customFormat="1" x14ac:dyDescent="0.25">
      <c r="A141" s="28"/>
      <c r="B141" s="28"/>
      <c r="C141" s="248" t="s">
        <v>499</v>
      </c>
      <c r="D141" s="243" t="s">
        <v>186</v>
      </c>
      <c r="E141" s="232"/>
      <c r="F141" s="232"/>
      <c r="G141" s="232" t="s">
        <v>506</v>
      </c>
      <c r="H141" s="232" t="s">
        <v>185</v>
      </c>
      <c r="I141" s="244" t="s">
        <v>159</v>
      </c>
      <c r="J141" s="232">
        <f>SUM(K141:M141)</f>
        <v>14</v>
      </c>
      <c r="K141" s="232">
        <v>10</v>
      </c>
      <c r="L141" s="234">
        <v>4</v>
      </c>
      <c r="M141" s="29"/>
      <c r="N141" s="29"/>
      <c r="O141" s="29"/>
      <c r="P141" s="29"/>
      <c r="Q141" s="239">
        <v>0.5</v>
      </c>
      <c r="R141" s="5"/>
      <c r="S141" s="5"/>
      <c r="T141" s="5"/>
      <c r="U141" s="5"/>
      <c r="V141" s="5" t="s">
        <v>582</v>
      </c>
      <c r="W141" s="5"/>
      <c r="X141" s="5"/>
      <c r="Y141" s="189"/>
      <c r="Z141" s="5"/>
      <c r="AA141" s="5"/>
      <c r="AB141" s="5"/>
      <c r="AC141" s="5"/>
      <c r="AD141" s="5"/>
      <c r="AE141" s="5"/>
      <c r="AF141" s="5"/>
      <c r="AG141" s="5"/>
      <c r="AH141" s="5"/>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c r="NJ141" s="3"/>
      <c r="NK141" s="3"/>
      <c r="NL141" s="3"/>
      <c r="NM141" s="3"/>
      <c r="NN141" s="3"/>
      <c r="NO141" s="3"/>
      <c r="NP141" s="3"/>
      <c r="NQ141" s="3"/>
      <c r="NR141" s="3"/>
      <c r="NS141" s="3"/>
      <c r="NT141" s="3"/>
      <c r="NU141" s="3"/>
      <c r="NV141" s="3"/>
      <c r="NW141" s="3"/>
      <c r="NX141" s="3"/>
      <c r="NY141" s="3"/>
      <c r="NZ141" s="3"/>
      <c r="OA141" s="3"/>
      <c r="OB141" s="3"/>
      <c r="OC141" s="3"/>
      <c r="OD141" s="3"/>
      <c r="OE141" s="3"/>
      <c r="OF141" s="3"/>
      <c r="OG141" s="3"/>
      <c r="OH141" s="3"/>
      <c r="OI141" s="3"/>
      <c r="OJ141" s="3"/>
      <c r="OK141" s="3"/>
      <c r="OL141" s="3"/>
      <c r="OM141" s="3"/>
      <c r="ON141" s="3"/>
      <c r="OO141" s="3"/>
      <c r="OP141" s="3"/>
      <c r="OQ141" s="3"/>
      <c r="OR141" s="3"/>
      <c r="OS141" s="3"/>
      <c r="OT141" s="3"/>
      <c r="OU141" s="3"/>
      <c r="OV141" s="3"/>
      <c r="OW141" s="3"/>
      <c r="OX141" s="3"/>
      <c r="OY141" s="3"/>
      <c r="OZ141" s="3"/>
      <c r="PA141" s="3"/>
      <c r="PB141" s="3"/>
      <c r="PC141" s="3"/>
      <c r="PD141" s="3"/>
      <c r="PE141" s="3"/>
      <c r="PF141" s="3"/>
      <c r="PG141" s="3"/>
      <c r="PH141" s="3"/>
      <c r="PI141" s="3"/>
      <c r="PJ141" s="3"/>
      <c r="PK141" s="3"/>
      <c r="PL141" s="3"/>
      <c r="PM141" s="3"/>
      <c r="PN141" s="3"/>
      <c r="PO141" s="3"/>
      <c r="PP141" s="3"/>
      <c r="PQ141" s="3"/>
      <c r="PR141" s="3"/>
      <c r="PS141" s="3"/>
      <c r="PT141" s="3"/>
      <c r="PU141" s="3"/>
      <c r="PV141" s="3"/>
      <c r="PW141" s="3"/>
      <c r="PX141" s="3"/>
      <c r="PY141" s="3"/>
      <c r="PZ141" s="3"/>
      <c r="QA141" s="3"/>
      <c r="QB141" s="3"/>
      <c r="QC141" s="3"/>
      <c r="QD141" s="3"/>
      <c r="QE141" s="3"/>
      <c r="QF141" s="3"/>
      <c r="QG141" s="3"/>
      <c r="QH141" s="3"/>
      <c r="QI141" s="3"/>
      <c r="QJ141" s="3"/>
      <c r="QK141" s="3"/>
      <c r="QL141" s="3"/>
      <c r="QM141" s="3"/>
      <c r="QN141" s="3"/>
      <c r="QO141" s="3"/>
      <c r="QP141" s="3"/>
      <c r="QQ141" s="3"/>
      <c r="QR141" s="3"/>
      <c r="QS141" s="3"/>
      <c r="QT141" s="3"/>
      <c r="QU141" s="3"/>
      <c r="QV141" s="3"/>
      <c r="QW141" s="3"/>
      <c r="QX141" s="3"/>
      <c r="QY141" s="3"/>
      <c r="QZ141" s="3"/>
      <c r="RA141" s="3"/>
      <c r="RB141" s="3"/>
      <c r="RC141" s="3"/>
      <c r="RD141" s="3"/>
      <c r="RE141" s="3"/>
      <c r="RF141" s="3"/>
      <c r="RG141" s="3"/>
      <c r="RH141" s="3"/>
      <c r="RI141" s="3"/>
      <c r="RJ141" s="3"/>
      <c r="RK141" s="3"/>
      <c r="RL141" s="3"/>
      <c r="RM141" s="3"/>
      <c r="RN141" s="3"/>
      <c r="RO141" s="3"/>
      <c r="RP141" s="3"/>
      <c r="RQ141" s="3"/>
      <c r="RR141" s="3"/>
      <c r="RS141" s="3"/>
      <c r="RT141" s="3"/>
      <c r="RU141" s="3"/>
      <c r="RV141" s="3"/>
      <c r="RW141" s="3"/>
      <c r="RX141" s="3"/>
      <c r="RY141" s="3"/>
      <c r="RZ141" s="3"/>
      <c r="SA141" s="3"/>
      <c r="SB141" s="3"/>
      <c r="SC141" s="3"/>
      <c r="SD141" s="3"/>
      <c r="SE141" s="3"/>
      <c r="SF141" s="3"/>
      <c r="SG141" s="3"/>
      <c r="SH141" s="3"/>
      <c r="SI141" s="3"/>
      <c r="SJ141" s="3"/>
      <c r="SK141" s="3"/>
      <c r="SL141" s="3"/>
      <c r="SM141" s="3"/>
      <c r="SN141" s="3"/>
      <c r="SO141" s="3"/>
      <c r="SP141" s="3"/>
      <c r="SQ141" s="3"/>
      <c r="SR141" s="3"/>
      <c r="SS141" s="3"/>
      <c r="ST141" s="3"/>
      <c r="SU141" s="3"/>
      <c r="SV141" s="3"/>
      <c r="SW141" s="3"/>
      <c r="SX141" s="3"/>
      <c r="SY141" s="3"/>
      <c r="SZ141" s="3"/>
      <c r="TA141" s="3"/>
      <c r="TB141" s="3"/>
      <c r="TC141" s="3"/>
      <c r="TD141" s="3"/>
      <c r="TE141" s="3"/>
      <c r="TF141" s="3"/>
      <c r="TG141" s="3"/>
      <c r="TH141" s="3"/>
      <c r="TI141" s="3"/>
      <c r="TJ141" s="3"/>
      <c r="TK141" s="3"/>
      <c r="TL141" s="3"/>
      <c r="TM141" s="3"/>
      <c r="TN141" s="3"/>
      <c r="TO141" s="3"/>
      <c r="TP141" s="3"/>
      <c r="TQ141" s="3"/>
      <c r="TR141" s="3"/>
      <c r="TS141" s="3"/>
      <c r="TT141" s="3"/>
      <c r="TU141" s="3"/>
      <c r="TV141" s="3"/>
      <c r="TW141" s="3"/>
      <c r="TX141" s="3"/>
      <c r="TY141" s="3"/>
      <c r="TZ141" s="3"/>
      <c r="UA141" s="3"/>
      <c r="UB141" s="3"/>
      <c r="UC141" s="3"/>
      <c r="UD141" s="3"/>
      <c r="UE141" s="3"/>
      <c r="UF141" s="3"/>
      <c r="UG141" s="3"/>
      <c r="UH141" s="3"/>
      <c r="UI141" s="3"/>
      <c r="UJ141" s="3"/>
      <c r="UK141" s="3"/>
      <c r="UL141" s="3"/>
      <c r="UM141" s="3"/>
      <c r="UN141" s="3"/>
      <c r="UO141" s="3"/>
      <c r="UP141" s="3"/>
      <c r="UQ141" s="3"/>
      <c r="UR141" s="3"/>
      <c r="US141" s="3"/>
      <c r="UT141" s="3"/>
      <c r="UU141" s="3"/>
      <c r="UV141" s="3"/>
      <c r="UW141" s="3"/>
      <c r="UX141" s="3"/>
      <c r="UY141" s="3"/>
      <c r="UZ141" s="3"/>
      <c r="VA141" s="3"/>
      <c r="VB141" s="3"/>
      <c r="VC141" s="3"/>
      <c r="VD141" s="3"/>
      <c r="VE141" s="3"/>
      <c r="VF141" s="3"/>
      <c r="VG141" s="3"/>
      <c r="VH141" s="3"/>
      <c r="VI141" s="3"/>
      <c r="VJ141" s="3"/>
      <c r="VK141" s="3"/>
      <c r="VL141" s="3"/>
      <c r="VM141" s="3"/>
      <c r="VN141" s="3"/>
      <c r="VO141" s="3"/>
      <c r="VP141" s="3"/>
      <c r="VQ141" s="3"/>
      <c r="VR141" s="3"/>
      <c r="VS141" s="3"/>
      <c r="VT141" s="3"/>
      <c r="VU141" s="3"/>
      <c r="VV141" s="3"/>
      <c r="VW141" s="3"/>
      <c r="VX141" s="3"/>
      <c r="VY141" s="3"/>
      <c r="VZ141" s="3"/>
      <c r="WA141" s="3"/>
      <c r="WB141" s="3"/>
      <c r="WC141" s="3"/>
      <c r="WD141" s="3"/>
      <c r="WE141" s="3"/>
      <c r="WF141" s="3"/>
      <c r="WG141" s="3"/>
      <c r="WH141" s="3"/>
      <c r="WI141" s="3"/>
      <c r="WJ141" s="3"/>
      <c r="WK141" s="3"/>
      <c r="WL141" s="3"/>
      <c r="WM141" s="3"/>
      <c r="WN141" s="3"/>
      <c r="WO141" s="3"/>
      <c r="WP141" s="3"/>
      <c r="WQ141" s="3"/>
      <c r="WR141" s="3"/>
      <c r="WS141" s="3"/>
      <c r="WT141" s="3"/>
      <c r="WU141" s="3"/>
      <c r="WV141" s="3"/>
      <c r="WW141" s="3"/>
      <c r="WX141" s="3"/>
      <c r="WY141" s="3"/>
      <c r="WZ141" s="3"/>
      <c r="XA141" s="3"/>
      <c r="XB141" s="3"/>
      <c r="XC141" s="3"/>
      <c r="XD141" s="3"/>
      <c r="XE141" s="3"/>
      <c r="XF141" s="3"/>
      <c r="XG141" s="3"/>
      <c r="XH141" s="3"/>
      <c r="XI141" s="3"/>
      <c r="XJ141" s="3"/>
      <c r="XK141" s="3"/>
      <c r="XL141" s="3"/>
      <c r="XM141" s="3"/>
      <c r="XN141" s="3"/>
      <c r="XO141" s="3"/>
      <c r="XP141" s="3"/>
      <c r="XQ141" s="3"/>
      <c r="XR141" s="3"/>
      <c r="XS141" s="3"/>
      <c r="XT141" s="3"/>
      <c r="XU141" s="3"/>
      <c r="XV141" s="3"/>
      <c r="XW141" s="3"/>
      <c r="XX141" s="3"/>
      <c r="XY141" s="3"/>
      <c r="XZ141" s="3"/>
      <c r="YA141" s="3"/>
      <c r="YB141" s="3"/>
      <c r="YC141" s="3"/>
      <c r="YD141" s="3"/>
      <c r="YE141" s="3"/>
      <c r="YF141" s="3"/>
      <c r="YG141" s="3"/>
      <c r="YH141" s="3"/>
      <c r="YI141" s="3"/>
      <c r="YJ141" s="3"/>
      <c r="YK141" s="3"/>
      <c r="YL141" s="3"/>
      <c r="YM141" s="3"/>
      <c r="YN141" s="3"/>
      <c r="YO141" s="3"/>
      <c r="YP141" s="3"/>
      <c r="YQ141" s="3"/>
      <c r="YR141" s="3"/>
      <c r="YS141" s="3"/>
      <c r="YT141" s="3"/>
      <c r="YU141" s="3"/>
      <c r="YV141" s="3"/>
      <c r="YW141" s="3"/>
      <c r="YX141" s="3"/>
      <c r="YY141" s="3"/>
      <c r="YZ141" s="3"/>
      <c r="ZA141" s="3"/>
      <c r="ZB141" s="3"/>
      <c r="ZC141" s="3"/>
      <c r="ZD141" s="3"/>
      <c r="ZE141" s="3"/>
      <c r="ZF141" s="3"/>
      <c r="ZG141" s="3"/>
      <c r="ZH141" s="3"/>
      <c r="ZI141" s="3"/>
      <c r="ZJ141" s="3"/>
      <c r="ZK141" s="3"/>
      <c r="ZL141" s="3"/>
      <c r="ZM141" s="3"/>
      <c r="ZN141" s="3"/>
      <c r="ZO141" s="3"/>
      <c r="ZP141" s="3"/>
      <c r="ZQ141" s="3"/>
      <c r="ZR141" s="3"/>
      <c r="ZS141" s="3"/>
      <c r="ZT141" s="3"/>
      <c r="ZU141" s="3"/>
      <c r="ZV141" s="3"/>
      <c r="ZW141" s="3"/>
      <c r="ZX141" s="3"/>
      <c r="ZY141" s="3"/>
      <c r="ZZ141" s="3"/>
      <c r="AAA141" s="3"/>
      <c r="AAB141" s="3"/>
      <c r="AAC141" s="3"/>
    </row>
    <row r="142" spans="1:705" s="191" customFormat="1" ht="19.350000000000001" customHeight="1" x14ac:dyDescent="0.25">
      <c r="A142" s="62"/>
      <c r="B142" s="60"/>
      <c r="C142" s="60" t="s">
        <v>229</v>
      </c>
      <c r="D142" s="104" t="s">
        <v>239</v>
      </c>
      <c r="E142" s="62" t="s">
        <v>510</v>
      </c>
      <c r="F142" s="62"/>
      <c r="G142" s="62" t="s">
        <v>511</v>
      </c>
      <c r="H142" s="104" t="s">
        <v>185</v>
      </c>
      <c r="I142" s="60"/>
      <c r="J142" s="61">
        <f>SUM(K142:N142)</f>
        <v>265</v>
      </c>
      <c r="K142" s="61">
        <f>SUM(K143:K157)</f>
        <v>85</v>
      </c>
      <c r="L142" s="61">
        <f t="shared" ref="L142:N142" si="31">SUM(L143:L157)</f>
        <v>48</v>
      </c>
      <c r="M142" s="61">
        <f>SUM(M143:M157)</f>
        <v>132</v>
      </c>
      <c r="N142" s="61">
        <f t="shared" si="31"/>
        <v>0</v>
      </c>
      <c r="O142" s="61"/>
      <c r="P142" s="61">
        <f>SUM(P143:P157)</f>
        <v>61</v>
      </c>
      <c r="Q142" s="61"/>
      <c r="R142" s="61">
        <f>SUM(R143:R157)</f>
        <v>17</v>
      </c>
      <c r="S142" s="61"/>
      <c r="T142" s="61"/>
      <c r="U142" s="61"/>
      <c r="V142" s="61"/>
      <c r="W142" s="61"/>
      <c r="X142" s="61"/>
      <c r="Y142" s="62"/>
      <c r="Z142" s="62"/>
      <c r="AA142" s="61"/>
      <c r="AB142" s="61"/>
      <c r="AC142" s="62"/>
      <c r="AD142" s="62"/>
      <c r="AE142" s="62"/>
      <c r="AF142" s="62"/>
      <c r="AG142" s="62"/>
      <c r="AH142" s="62"/>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c r="CR142" s="59"/>
      <c r="CS142" s="59"/>
      <c r="CT142" s="59"/>
      <c r="CU142" s="59"/>
      <c r="CV142" s="59"/>
      <c r="CW142" s="59"/>
      <c r="CX142" s="59"/>
      <c r="CY142" s="59"/>
      <c r="CZ142" s="59"/>
      <c r="DA142" s="59"/>
      <c r="DB142" s="59"/>
      <c r="DC142" s="59"/>
      <c r="DD142" s="59"/>
      <c r="DE142" s="59"/>
      <c r="DF142" s="59"/>
      <c r="DG142" s="59"/>
      <c r="DH142" s="59"/>
      <c r="DI142" s="59"/>
      <c r="DJ142" s="59"/>
      <c r="DK142" s="59"/>
      <c r="DL142" s="59"/>
      <c r="DM142" s="59"/>
      <c r="DN142" s="59"/>
      <c r="DO142" s="59"/>
      <c r="DP142" s="59"/>
      <c r="DQ142" s="59"/>
      <c r="DR142" s="59"/>
      <c r="DS142" s="59"/>
      <c r="DT142" s="59"/>
      <c r="DU142" s="59"/>
      <c r="DV142" s="59"/>
      <c r="DW142" s="59"/>
      <c r="DX142" s="59"/>
      <c r="DY142" s="59"/>
      <c r="DZ142" s="59"/>
      <c r="EA142" s="59"/>
      <c r="EB142" s="59"/>
      <c r="EC142" s="59"/>
      <c r="ED142" s="59"/>
      <c r="EE142" s="59"/>
      <c r="EF142" s="59"/>
      <c r="EG142" s="59"/>
      <c r="EH142" s="59"/>
      <c r="EI142" s="59"/>
      <c r="EJ142" s="59"/>
      <c r="EK142" s="59"/>
      <c r="EL142" s="59"/>
      <c r="EM142" s="59"/>
      <c r="EN142" s="59"/>
      <c r="EO142" s="59"/>
      <c r="EP142" s="59"/>
      <c r="EQ142" s="59"/>
      <c r="ER142" s="59"/>
      <c r="ES142" s="59"/>
      <c r="ET142" s="59"/>
      <c r="EU142" s="59"/>
      <c r="EV142" s="59"/>
      <c r="EW142" s="59"/>
      <c r="EX142" s="59"/>
      <c r="EY142" s="59"/>
      <c r="EZ142" s="59"/>
      <c r="FA142" s="59"/>
      <c r="FB142" s="59"/>
      <c r="FC142" s="59"/>
      <c r="FD142" s="59"/>
      <c r="FE142" s="59"/>
      <c r="FF142" s="59"/>
      <c r="FG142" s="59"/>
      <c r="FH142" s="59"/>
      <c r="FI142" s="59"/>
      <c r="FJ142" s="59"/>
      <c r="FK142" s="59"/>
      <c r="FL142" s="59"/>
      <c r="FM142" s="59"/>
      <c r="FN142" s="59"/>
      <c r="FO142" s="59"/>
      <c r="FP142" s="59"/>
      <c r="FQ142" s="59"/>
      <c r="FR142" s="59"/>
      <c r="FS142" s="59"/>
      <c r="FT142" s="59"/>
      <c r="FU142" s="59"/>
      <c r="FV142" s="59"/>
      <c r="FW142" s="59"/>
      <c r="FX142" s="59"/>
      <c r="FY142" s="59"/>
      <c r="FZ142" s="59"/>
      <c r="GA142" s="59"/>
      <c r="GB142" s="59"/>
      <c r="GC142" s="59"/>
      <c r="GD142" s="59"/>
      <c r="GE142" s="59"/>
      <c r="GF142" s="59"/>
      <c r="GG142" s="59"/>
      <c r="GH142" s="59"/>
      <c r="GI142" s="59"/>
      <c r="GJ142" s="59"/>
      <c r="GK142" s="59"/>
      <c r="GL142" s="59"/>
      <c r="GM142" s="59"/>
      <c r="GN142" s="59"/>
      <c r="GO142" s="59"/>
      <c r="GP142" s="59"/>
      <c r="GQ142" s="59"/>
      <c r="GR142" s="59"/>
      <c r="GS142" s="59"/>
      <c r="GT142" s="59"/>
      <c r="GU142" s="59"/>
      <c r="GV142" s="59"/>
      <c r="GW142" s="59"/>
      <c r="GX142" s="59"/>
      <c r="GY142" s="59"/>
      <c r="GZ142" s="59"/>
      <c r="HA142" s="59"/>
      <c r="HB142" s="59"/>
      <c r="HC142" s="59"/>
      <c r="HD142" s="59"/>
      <c r="HE142" s="59"/>
      <c r="HF142" s="59"/>
      <c r="HG142" s="59"/>
      <c r="HH142" s="59"/>
      <c r="HI142" s="59"/>
      <c r="HJ142" s="59"/>
      <c r="HK142" s="59"/>
      <c r="HL142" s="59"/>
      <c r="HM142" s="59"/>
      <c r="HN142" s="59"/>
      <c r="HO142" s="59"/>
      <c r="HP142" s="59"/>
      <c r="HQ142" s="59"/>
      <c r="HR142" s="59"/>
      <c r="HS142" s="59"/>
      <c r="HT142" s="59"/>
      <c r="HU142" s="59"/>
      <c r="HV142" s="59"/>
      <c r="HW142" s="59"/>
      <c r="HX142" s="59"/>
      <c r="HY142" s="59"/>
      <c r="HZ142" s="59"/>
      <c r="IA142" s="59"/>
      <c r="IB142" s="59"/>
      <c r="IC142" s="59"/>
      <c r="ID142" s="59"/>
      <c r="IE142" s="59"/>
      <c r="IF142" s="59"/>
      <c r="IG142" s="59"/>
      <c r="IH142" s="59"/>
      <c r="II142" s="59"/>
      <c r="IJ142" s="59"/>
      <c r="IK142" s="59"/>
      <c r="IL142" s="59"/>
      <c r="IM142" s="59"/>
      <c r="IN142" s="59"/>
      <c r="IO142" s="59"/>
      <c r="IP142" s="59"/>
      <c r="IQ142" s="59"/>
      <c r="IR142" s="59"/>
      <c r="IS142" s="59"/>
      <c r="IT142" s="59"/>
      <c r="IU142" s="59"/>
      <c r="IV142" s="59"/>
      <c r="IW142" s="59"/>
      <c r="IX142" s="59"/>
      <c r="IY142" s="59"/>
      <c r="IZ142" s="59"/>
      <c r="JA142" s="59"/>
      <c r="JB142" s="59"/>
      <c r="JC142" s="59"/>
      <c r="JD142" s="59"/>
      <c r="JE142" s="59"/>
      <c r="JF142" s="59"/>
      <c r="JG142" s="59"/>
      <c r="JH142" s="59"/>
      <c r="JI142" s="59"/>
      <c r="JJ142" s="59"/>
      <c r="JK142" s="59"/>
      <c r="JL142" s="59"/>
      <c r="JM142" s="59"/>
      <c r="JN142" s="59"/>
      <c r="JO142" s="59"/>
      <c r="JP142" s="59"/>
      <c r="JQ142" s="59"/>
      <c r="JR142" s="59"/>
      <c r="JS142" s="59"/>
      <c r="JT142" s="59"/>
      <c r="JU142" s="59"/>
      <c r="JV142" s="59"/>
      <c r="JW142" s="59"/>
      <c r="JX142" s="59"/>
      <c r="JY142" s="59"/>
      <c r="JZ142" s="59"/>
      <c r="KA142" s="59"/>
      <c r="KB142" s="59"/>
      <c r="KC142" s="59"/>
      <c r="KD142" s="59"/>
      <c r="KE142" s="59"/>
      <c r="KF142" s="59"/>
      <c r="KG142" s="59"/>
      <c r="KH142" s="59"/>
      <c r="KI142" s="59"/>
      <c r="KJ142" s="59"/>
      <c r="KK142" s="59"/>
      <c r="KL142" s="59"/>
      <c r="KM142" s="59"/>
      <c r="KN142" s="59"/>
      <c r="KO142" s="59"/>
      <c r="KP142" s="59"/>
      <c r="KQ142" s="59"/>
      <c r="KR142" s="59"/>
      <c r="KS142" s="59"/>
      <c r="KT142" s="59"/>
      <c r="KU142" s="59"/>
      <c r="KV142" s="59"/>
      <c r="KW142" s="59"/>
      <c r="KX142" s="59"/>
      <c r="KY142" s="59"/>
      <c r="KZ142" s="59"/>
      <c r="LA142" s="59"/>
      <c r="LB142" s="59"/>
      <c r="LC142" s="59"/>
      <c r="LD142" s="59"/>
      <c r="LE142" s="59"/>
      <c r="LF142" s="59"/>
      <c r="LG142" s="59"/>
      <c r="LH142" s="59"/>
      <c r="LI142" s="59"/>
      <c r="LJ142" s="59"/>
      <c r="LK142" s="59"/>
      <c r="LL142" s="59"/>
      <c r="LM142" s="59"/>
      <c r="LN142" s="59"/>
      <c r="LO142" s="59"/>
      <c r="LP142" s="59"/>
      <c r="LQ142" s="59"/>
      <c r="LR142" s="59"/>
      <c r="LS142" s="59"/>
      <c r="LT142" s="59"/>
      <c r="LU142" s="59"/>
      <c r="LV142" s="59"/>
      <c r="LW142" s="59"/>
      <c r="LX142" s="59"/>
      <c r="LY142" s="59"/>
      <c r="LZ142" s="59"/>
      <c r="MA142" s="59"/>
      <c r="MB142" s="59"/>
      <c r="MC142" s="59"/>
      <c r="MD142" s="59"/>
      <c r="ME142" s="59"/>
      <c r="MF142" s="59"/>
      <c r="MG142" s="59"/>
      <c r="MH142" s="59"/>
      <c r="MI142" s="59"/>
      <c r="MJ142" s="59"/>
      <c r="MK142" s="59"/>
      <c r="ML142" s="59"/>
      <c r="MM142" s="59"/>
      <c r="MN142" s="59"/>
      <c r="MO142" s="59"/>
      <c r="MP142" s="59"/>
      <c r="MQ142" s="59"/>
      <c r="MR142" s="59"/>
      <c r="MS142" s="59"/>
      <c r="MT142" s="59"/>
      <c r="MU142" s="59"/>
      <c r="MV142" s="59"/>
      <c r="MW142" s="59"/>
      <c r="MX142" s="59"/>
      <c r="MY142" s="59"/>
      <c r="MZ142" s="59"/>
      <c r="NA142" s="59"/>
      <c r="NB142" s="59"/>
      <c r="NC142" s="59"/>
      <c r="ND142" s="59"/>
      <c r="NE142" s="59"/>
      <c r="NF142" s="59"/>
      <c r="NG142" s="59"/>
      <c r="NH142" s="59"/>
      <c r="NI142" s="59"/>
      <c r="NJ142" s="59"/>
      <c r="NK142" s="59"/>
      <c r="NL142" s="59"/>
      <c r="NM142" s="59"/>
      <c r="NN142" s="59"/>
      <c r="NO142" s="59"/>
      <c r="NP142" s="59"/>
      <c r="NQ142" s="59"/>
      <c r="NR142" s="59"/>
      <c r="NS142" s="59"/>
      <c r="NT142" s="59"/>
      <c r="NU142" s="59"/>
      <c r="NV142" s="59"/>
      <c r="NW142" s="59"/>
      <c r="NX142" s="59"/>
      <c r="NY142" s="59"/>
      <c r="NZ142" s="59"/>
      <c r="OA142" s="59"/>
      <c r="OB142" s="59"/>
      <c r="OC142" s="59"/>
      <c r="OD142" s="59"/>
      <c r="OE142" s="59"/>
      <c r="OF142" s="59"/>
      <c r="OG142" s="59"/>
      <c r="OH142" s="59"/>
      <c r="OI142" s="59"/>
      <c r="OJ142" s="59"/>
      <c r="OK142" s="59"/>
      <c r="OL142" s="59"/>
      <c r="OM142" s="59"/>
      <c r="ON142" s="59"/>
      <c r="OO142" s="59"/>
      <c r="OP142" s="59"/>
      <c r="OQ142" s="59"/>
      <c r="OR142" s="59"/>
      <c r="OS142" s="59"/>
      <c r="OT142" s="59"/>
      <c r="OU142" s="59"/>
      <c r="OV142" s="59"/>
      <c r="OW142" s="59"/>
      <c r="OX142" s="59"/>
      <c r="OY142" s="59"/>
      <c r="OZ142" s="59"/>
      <c r="PA142" s="59"/>
      <c r="PB142" s="59"/>
      <c r="PC142" s="59"/>
      <c r="PD142" s="59"/>
      <c r="PE142" s="59"/>
      <c r="PF142" s="59"/>
      <c r="PG142" s="59"/>
      <c r="PH142" s="59"/>
      <c r="PI142" s="59"/>
      <c r="PJ142" s="59"/>
      <c r="PK142" s="59"/>
      <c r="PL142" s="59"/>
      <c r="PM142" s="59"/>
      <c r="PN142" s="59"/>
      <c r="PO142" s="59"/>
      <c r="PP142" s="59"/>
      <c r="PQ142" s="59"/>
      <c r="PR142" s="59"/>
      <c r="PS142" s="59"/>
      <c r="PT142" s="59"/>
      <c r="PU142" s="59"/>
      <c r="PV142" s="59"/>
      <c r="PW142" s="59"/>
      <c r="PX142" s="59"/>
      <c r="PY142" s="59"/>
      <c r="PZ142" s="59"/>
      <c r="QA142" s="59"/>
      <c r="QB142" s="59"/>
      <c r="QC142" s="59"/>
      <c r="QD142" s="59"/>
      <c r="QE142" s="59"/>
      <c r="QF142" s="59"/>
      <c r="QG142" s="59"/>
      <c r="QH142" s="59"/>
      <c r="QI142" s="59"/>
      <c r="QJ142" s="59"/>
      <c r="QK142" s="59"/>
      <c r="QL142" s="59"/>
      <c r="QM142" s="59"/>
      <c r="QN142" s="59"/>
      <c r="QO142" s="59"/>
      <c r="QP142" s="59"/>
      <c r="QQ142" s="59"/>
      <c r="QR142" s="59"/>
      <c r="QS142" s="59"/>
      <c r="QT142" s="59"/>
      <c r="QU142" s="59"/>
      <c r="QV142" s="59"/>
      <c r="QW142" s="59"/>
      <c r="QX142" s="59"/>
      <c r="QY142" s="59"/>
      <c r="QZ142" s="59"/>
      <c r="RA142" s="59"/>
      <c r="RB142" s="59"/>
      <c r="RC142" s="59"/>
      <c r="RD142" s="59"/>
      <c r="RE142" s="59"/>
      <c r="RF142" s="59"/>
      <c r="RG142" s="59"/>
      <c r="RH142" s="59"/>
      <c r="RI142" s="59"/>
      <c r="RJ142" s="59"/>
      <c r="RK142" s="59"/>
      <c r="RL142" s="59"/>
      <c r="RM142" s="59"/>
      <c r="RN142" s="59"/>
      <c r="RO142" s="59"/>
      <c r="RP142" s="59"/>
      <c r="RQ142" s="59"/>
      <c r="RR142" s="59"/>
      <c r="RS142" s="59"/>
      <c r="RT142" s="59"/>
      <c r="RU142" s="59"/>
      <c r="RV142" s="59"/>
      <c r="RW142" s="59"/>
      <c r="RX142" s="59"/>
      <c r="RY142" s="59"/>
      <c r="RZ142" s="59"/>
      <c r="SA142" s="59"/>
      <c r="SB142" s="59"/>
      <c r="SC142" s="59"/>
      <c r="SD142" s="59"/>
      <c r="SE142" s="59"/>
      <c r="SF142" s="59"/>
      <c r="SG142" s="59"/>
      <c r="SH142" s="59"/>
      <c r="SI142" s="59"/>
      <c r="SJ142" s="59"/>
      <c r="SK142" s="59"/>
      <c r="SL142" s="59"/>
      <c r="SM142" s="59"/>
      <c r="SN142" s="59"/>
      <c r="SO142" s="59"/>
      <c r="SP142" s="59"/>
      <c r="SQ142" s="59"/>
      <c r="SR142" s="59"/>
      <c r="SS142" s="59"/>
      <c r="ST142" s="59"/>
      <c r="SU142" s="59"/>
      <c r="SV142" s="59"/>
      <c r="SW142" s="59"/>
      <c r="SX142" s="59"/>
      <c r="SY142" s="59"/>
      <c r="SZ142" s="59"/>
      <c r="TA142" s="59"/>
      <c r="TB142" s="59"/>
      <c r="TC142" s="59"/>
      <c r="TD142" s="59"/>
      <c r="TE142" s="59"/>
      <c r="TF142" s="59"/>
      <c r="TG142" s="59"/>
      <c r="TH142" s="59"/>
      <c r="TI142" s="59"/>
      <c r="TJ142" s="59"/>
      <c r="TK142" s="59"/>
      <c r="TL142" s="59"/>
      <c r="TM142" s="59"/>
      <c r="TN142" s="59"/>
      <c r="TO142" s="59"/>
      <c r="TP142" s="59"/>
      <c r="TQ142" s="59"/>
      <c r="TR142" s="59"/>
      <c r="TS142" s="59"/>
      <c r="TT142" s="59"/>
      <c r="TU142" s="59"/>
      <c r="TV142" s="59"/>
      <c r="TW142" s="59"/>
      <c r="TX142" s="59"/>
      <c r="TY142" s="59"/>
      <c r="TZ142" s="59"/>
      <c r="UA142" s="59"/>
      <c r="UB142" s="59"/>
      <c r="UC142" s="59"/>
      <c r="UD142" s="59"/>
      <c r="UE142" s="59"/>
      <c r="UF142" s="59"/>
      <c r="UG142" s="59"/>
      <c r="UH142" s="59"/>
      <c r="UI142" s="59"/>
      <c r="UJ142" s="59"/>
      <c r="UK142" s="59"/>
      <c r="UL142" s="59"/>
      <c r="UM142" s="59"/>
      <c r="UN142" s="59"/>
      <c r="UO142" s="59"/>
      <c r="UP142" s="59"/>
      <c r="UQ142" s="59"/>
      <c r="UR142" s="59"/>
      <c r="US142" s="59"/>
      <c r="UT142" s="59"/>
      <c r="UU142" s="59"/>
      <c r="UV142" s="59"/>
      <c r="UW142" s="59"/>
      <c r="UX142" s="59"/>
      <c r="UY142" s="59"/>
      <c r="UZ142" s="59"/>
      <c r="VA142" s="59"/>
      <c r="VB142" s="59"/>
      <c r="VC142" s="59"/>
      <c r="VD142" s="59"/>
      <c r="VE142" s="59"/>
      <c r="VF142" s="59"/>
      <c r="VG142" s="59"/>
      <c r="VH142" s="59"/>
      <c r="VI142" s="59"/>
      <c r="VJ142" s="59"/>
      <c r="VK142" s="59"/>
      <c r="VL142" s="59"/>
      <c r="VM142" s="59"/>
      <c r="VN142" s="59"/>
      <c r="VO142" s="59"/>
      <c r="VP142" s="59"/>
      <c r="VQ142" s="59"/>
      <c r="VR142" s="59"/>
      <c r="VS142" s="59"/>
      <c r="VT142" s="59"/>
      <c r="VU142" s="59"/>
      <c r="VV142" s="59"/>
      <c r="VW142" s="59"/>
      <c r="VX142" s="59"/>
      <c r="VY142" s="59"/>
      <c r="VZ142" s="59"/>
      <c r="WA142" s="59"/>
      <c r="WB142" s="59"/>
      <c r="WC142" s="59"/>
      <c r="WD142" s="59"/>
      <c r="WE142" s="59"/>
      <c r="WF142" s="59"/>
      <c r="WG142" s="59"/>
      <c r="WH142" s="59"/>
      <c r="WI142" s="59"/>
      <c r="WJ142" s="59"/>
      <c r="WK142" s="59"/>
      <c r="WL142" s="59"/>
      <c r="WM142" s="59"/>
      <c r="WN142" s="59"/>
      <c r="WO142" s="59"/>
      <c r="WP142" s="59"/>
      <c r="WQ142" s="59"/>
      <c r="WR142" s="59"/>
      <c r="WS142" s="59"/>
      <c r="WT142" s="59"/>
      <c r="WU142" s="59"/>
      <c r="WV142" s="59"/>
      <c r="WW142" s="59"/>
      <c r="WX142" s="59"/>
      <c r="WY142" s="59"/>
      <c r="WZ142" s="59"/>
      <c r="XA142" s="59"/>
      <c r="XB142" s="59"/>
      <c r="XC142" s="59"/>
      <c r="XD142" s="59"/>
      <c r="XE142" s="59"/>
      <c r="XF142" s="59"/>
      <c r="XG142" s="59"/>
      <c r="XH142" s="59"/>
      <c r="XI142" s="59"/>
      <c r="XJ142" s="59"/>
      <c r="XK142" s="59"/>
      <c r="XL142" s="59"/>
      <c r="XM142" s="59"/>
      <c r="XN142" s="59"/>
      <c r="XO142" s="59"/>
      <c r="XP142" s="59"/>
      <c r="XQ142" s="59"/>
      <c r="XR142" s="59"/>
      <c r="XS142" s="59"/>
      <c r="XT142" s="59"/>
      <c r="XU142" s="59"/>
      <c r="XV142" s="59"/>
      <c r="XW142" s="59"/>
      <c r="XX142" s="59"/>
      <c r="XY142" s="59"/>
      <c r="XZ142" s="59"/>
      <c r="YA142" s="59"/>
      <c r="YB142" s="59"/>
      <c r="YC142" s="59"/>
      <c r="YD142" s="59"/>
      <c r="YE142" s="59"/>
      <c r="YF142" s="59"/>
      <c r="YG142" s="59"/>
      <c r="YH142" s="59"/>
      <c r="YI142" s="59"/>
      <c r="YJ142" s="59"/>
      <c r="YK142" s="59"/>
      <c r="YL142" s="59"/>
      <c r="YM142" s="59"/>
      <c r="YN142" s="59"/>
      <c r="YO142" s="59"/>
      <c r="YP142" s="59"/>
      <c r="YQ142" s="59"/>
      <c r="YR142" s="59"/>
      <c r="YS142" s="59"/>
      <c r="YT142" s="59"/>
      <c r="YU142" s="59"/>
      <c r="YV142" s="59"/>
      <c r="YW142" s="59"/>
      <c r="YX142" s="59"/>
      <c r="YY142" s="59"/>
      <c r="YZ142" s="59"/>
      <c r="ZA142" s="59"/>
      <c r="ZB142" s="59"/>
      <c r="ZC142" s="59"/>
      <c r="ZD142" s="59"/>
      <c r="ZE142" s="59"/>
      <c r="ZF142" s="59"/>
      <c r="ZG142" s="59"/>
      <c r="ZH142" s="59"/>
      <c r="ZI142" s="59"/>
      <c r="ZJ142" s="59"/>
      <c r="ZK142" s="59"/>
      <c r="ZL142" s="59"/>
      <c r="ZM142" s="59"/>
      <c r="ZN142" s="59"/>
      <c r="ZO142" s="59"/>
      <c r="ZP142" s="59"/>
      <c r="ZQ142" s="59"/>
      <c r="ZR142" s="59"/>
      <c r="ZS142" s="59"/>
      <c r="ZT142" s="59"/>
      <c r="ZU142" s="59"/>
      <c r="ZV142" s="59"/>
      <c r="ZW142" s="59"/>
      <c r="ZX142" s="59"/>
      <c r="ZY142" s="59"/>
      <c r="ZZ142" s="59"/>
      <c r="AAA142" s="59"/>
      <c r="AAB142" s="59"/>
      <c r="AAC142" s="59"/>
    </row>
    <row r="143" spans="1:705" s="37" customFormat="1" x14ac:dyDescent="0.25">
      <c r="A143" s="17"/>
      <c r="B143" s="17"/>
      <c r="C143" s="17"/>
      <c r="D143" s="23" t="s">
        <v>156</v>
      </c>
      <c r="E143" s="17" t="s">
        <v>512</v>
      </c>
      <c r="F143" s="17"/>
      <c r="G143" s="17" t="s">
        <v>513</v>
      </c>
      <c r="H143" s="17" t="s">
        <v>185</v>
      </c>
      <c r="I143" s="35"/>
      <c r="J143" s="18">
        <f>SUM(J144:J145)</f>
        <v>52</v>
      </c>
      <c r="K143" s="18"/>
      <c r="L143" s="18"/>
      <c r="M143" s="18"/>
      <c r="N143" s="18"/>
      <c r="O143" s="18"/>
      <c r="P143" s="18"/>
      <c r="Q143" s="18">
        <v>3</v>
      </c>
      <c r="R143" s="18">
        <v>3</v>
      </c>
      <c r="S143" s="18"/>
      <c r="T143" s="18"/>
      <c r="U143" s="18"/>
      <c r="V143" s="18"/>
      <c r="W143" s="18"/>
      <c r="X143" s="18"/>
      <c r="Y143" s="19"/>
      <c r="Z143" s="19"/>
      <c r="AA143" s="18" t="s">
        <v>159</v>
      </c>
      <c r="AB143" s="18" t="s">
        <v>161</v>
      </c>
      <c r="AC143" s="19"/>
      <c r="AD143" s="19" t="s">
        <v>162</v>
      </c>
      <c r="AE143" s="19"/>
      <c r="AF143" s="19"/>
      <c r="AG143" s="19"/>
      <c r="AH143" s="19"/>
    </row>
    <row r="144" spans="1:705" s="31" customFormat="1" x14ac:dyDescent="0.25">
      <c r="A144" s="28"/>
      <c r="B144" s="28"/>
      <c r="C144" s="28"/>
      <c r="D144" s="15" t="s">
        <v>186</v>
      </c>
      <c r="E144" s="5" t="s">
        <v>514</v>
      </c>
      <c r="F144" s="5"/>
      <c r="G144" s="5" t="s">
        <v>590</v>
      </c>
      <c r="H144" s="5" t="s">
        <v>185</v>
      </c>
      <c r="I144" s="33" t="s">
        <v>159</v>
      </c>
      <c r="J144" s="232">
        <f>SUM(K144:N144)</f>
        <v>24</v>
      </c>
      <c r="K144" s="232">
        <v>9</v>
      </c>
      <c r="L144" s="234">
        <v>3</v>
      </c>
      <c r="M144" s="29">
        <v>12</v>
      </c>
      <c r="N144" s="29"/>
      <c r="O144" s="29"/>
      <c r="P144" s="29"/>
      <c r="Q144" s="211">
        <f>2/R143</f>
        <v>0.66666666666666663</v>
      </c>
      <c r="R144" s="5"/>
      <c r="S144" s="5" t="s">
        <v>161</v>
      </c>
      <c r="T144" s="5" t="s">
        <v>496</v>
      </c>
      <c r="U144" s="5" t="s">
        <v>159</v>
      </c>
      <c r="V144" s="5" t="s">
        <v>582</v>
      </c>
      <c r="W144" s="236" t="s">
        <v>516</v>
      </c>
      <c r="X144" s="5"/>
      <c r="Y144" s="189" t="s">
        <v>195</v>
      </c>
      <c r="Z144" s="5">
        <v>61</v>
      </c>
      <c r="AA144" s="5"/>
      <c r="AB144" s="5"/>
      <c r="AC144" s="4">
        <v>2</v>
      </c>
      <c r="AD144" s="5"/>
      <c r="AE144" s="5"/>
      <c r="AF144" s="5"/>
      <c r="AG144" s="5"/>
      <c r="AH144" s="5"/>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c r="KR144" s="3"/>
      <c r="KS144" s="3"/>
      <c r="KT144" s="3"/>
      <c r="KU144" s="3"/>
      <c r="KV144" s="3"/>
      <c r="KW144" s="3"/>
      <c r="KX144" s="3"/>
      <c r="KY144" s="3"/>
      <c r="KZ144" s="3"/>
      <c r="LA144" s="3"/>
      <c r="LB144" s="3"/>
      <c r="LC144" s="3"/>
      <c r="LD144" s="3"/>
      <c r="LE144" s="3"/>
      <c r="LF144" s="3"/>
      <c r="LG144" s="3"/>
      <c r="LH144" s="3"/>
      <c r="LI144" s="3"/>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c r="NJ144" s="3"/>
      <c r="NK144" s="3"/>
      <c r="NL144" s="3"/>
      <c r="NM144" s="3"/>
      <c r="NN144" s="3"/>
      <c r="NO144" s="3"/>
      <c r="NP144" s="3"/>
      <c r="NQ144" s="3"/>
      <c r="NR144" s="3"/>
      <c r="NS144" s="3"/>
      <c r="NT144" s="3"/>
      <c r="NU144" s="3"/>
      <c r="NV144" s="3"/>
      <c r="NW144" s="3"/>
      <c r="NX144" s="3"/>
      <c r="NY144" s="3"/>
      <c r="NZ144" s="3"/>
      <c r="OA144" s="3"/>
      <c r="OB144" s="3"/>
      <c r="OC144" s="3"/>
      <c r="OD144" s="3"/>
      <c r="OE144" s="3"/>
      <c r="OF144" s="3"/>
      <c r="OG144" s="3"/>
      <c r="OH144" s="3"/>
      <c r="OI144" s="3"/>
      <c r="OJ144" s="3"/>
      <c r="OK144" s="3"/>
      <c r="OL144" s="3"/>
      <c r="OM144" s="3"/>
      <c r="ON144" s="3"/>
      <c r="OO144" s="3"/>
      <c r="OP144" s="3"/>
      <c r="OQ144" s="3"/>
      <c r="OR144" s="3"/>
      <c r="OS144" s="3"/>
      <c r="OT144" s="3"/>
      <c r="OU144" s="3"/>
      <c r="OV144" s="3"/>
      <c r="OW144" s="3"/>
      <c r="OX144" s="3"/>
      <c r="OY144" s="3"/>
      <c r="OZ144" s="3"/>
      <c r="PA144" s="3"/>
      <c r="PB144" s="3"/>
      <c r="PC144" s="3"/>
      <c r="PD144" s="3"/>
      <c r="PE144" s="3"/>
      <c r="PF144" s="3"/>
      <c r="PG144" s="3"/>
      <c r="PH144" s="3"/>
      <c r="PI144" s="3"/>
      <c r="PJ144" s="3"/>
      <c r="PK144" s="3"/>
      <c r="PL144" s="3"/>
      <c r="PM144" s="3"/>
      <c r="PN144" s="3"/>
      <c r="PO144" s="3"/>
      <c r="PP144" s="3"/>
      <c r="PQ144" s="3"/>
      <c r="PR144" s="3"/>
      <c r="PS144" s="3"/>
      <c r="PT144" s="3"/>
      <c r="PU144" s="3"/>
      <c r="PV144" s="3"/>
      <c r="PW144" s="3"/>
      <c r="PX144" s="3"/>
      <c r="PY144" s="3"/>
      <c r="PZ144" s="3"/>
      <c r="QA144" s="3"/>
      <c r="QB144" s="3"/>
      <c r="QC144" s="3"/>
      <c r="QD144" s="3"/>
      <c r="QE144" s="3"/>
      <c r="QF144" s="3"/>
      <c r="QG144" s="3"/>
      <c r="QH144" s="3"/>
      <c r="QI144" s="3"/>
      <c r="QJ144" s="3"/>
      <c r="QK144" s="3"/>
      <c r="QL144" s="3"/>
      <c r="QM144" s="3"/>
      <c r="QN144" s="3"/>
      <c r="QO144" s="3"/>
      <c r="QP144" s="3"/>
      <c r="QQ144" s="3"/>
      <c r="QR144" s="3"/>
      <c r="QS144" s="3"/>
      <c r="QT144" s="3"/>
      <c r="QU144" s="3"/>
      <c r="QV144" s="3"/>
      <c r="QW144" s="3"/>
      <c r="QX144" s="3"/>
      <c r="QY144" s="3"/>
      <c r="QZ144" s="3"/>
      <c r="RA144" s="3"/>
      <c r="RB144" s="3"/>
      <c r="RC144" s="3"/>
      <c r="RD144" s="3"/>
      <c r="RE144" s="3"/>
      <c r="RF144" s="3"/>
      <c r="RG144" s="3"/>
      <c r="RH144" s="3"/>
      <c r="RI144" s="3"/>
      <c r="RJ144" s="3"/>
      <c r="RK144" s="3"/>
      <c r="RL144" s="3"/>
      <c r="RM144" s="3"/>
      <c r="RN144" s="3"/>
      <c r="RO144" s="3"/>
      <c r="RP144" s="3"/>
      <c r="RQ144" s="3"/>
      <c r="RR144" s="3"/>
      <c r="RS144" s="3"/>
      <c r="RT144" s="3"/>
      <c r="RU144" s="3"/>
      <c r="RV144" s="3"/>
      <c r="RW144" s="3"/>
      <c r="RX144" s="3"/>
      <c r="RY144" s="3"/>
      <c r="RZ144" s="3"/>
      <c r="SA144" s="3"/>
      <c r="SB144" s="3"/>
      <c r="SC144" s="3"/>
      <c r="SD144" s="3"/>
      <c r="SE144" s="3"/>
      <c r="SF144" s="3"/>
      <c r="SG144" s="3"/>
      <c r="SH144" s="3"/>
      <c r="SI144" s="3"/>
      <c r="SJ144" s="3"/>
      <c r="SK144" s="3"/>
      <c r="SL144" s="3"/>
      <c r="SM144" s="3"/>
      <c r="SN144" s="3"/>
      <c r="SO144" s="3"/>
      <c r="SP144" s="3"/>
      <c r="SQ144" s="3"/>
      <c r="SR144" s="3"/>
      <c r="SS144" s="3"/>
      <c r="ST144" s="3"/>
      <c r="SU144" s="3"/>
      <c r="SV144" s="3"/>
      <c r="SW144" s="3"/>
      <c r="SX144" s="3"/>
      <c r="SY144" s="3"/>
      <c r="SZ144" s="3"/>
      <c r="TA144" s="3"/>
      <c r="TB144" s="3"/>
      <c r="TC144" s="3"/>
      <c r="TD144" s="3"/>
      <c r="TE144" s="3"/>
      <c r="TF144" s="3"/>
      <c r="TG144" s="3"/>
      <c r="TH144" s="3"/>
      <c r="TI144" s="3"/>
      <c r="TJ144" s="3"/>
      <c r="TK144" s="3"/>
      <c r="TL144" s="3"/>
      <c r="TM144" s="3"/>
      <c r="TN144" s="3"/>
      <c r="TO144" s="3"/>
      <c r="TP144" s="3"/>
      <c r="TQ144" s="3"/>
      <c r="TR144" s="3"/>
      <c r="TS144" s="3"/>
      <c r="TT144" s="3"/>
      <c r="TU144" s="3"/>
      <c r="TV144" s="3"/>
      <c r="TW144" s="3"/>
      <c r="TX144" s="3"/>
      <c r="TY144" s="3"/>
      <c r="TZ144" s="3"/>
      <c r="UA144" s="3"/>
      <c r="UB144" s="3"/>
      <c r="UC144" s="3"/>
      <c r="UD144" s="3"/>
      <c r="UE144" s="3"/>
      <c r="UF144" s="3"/>
      <c r="UG144" s="3"/>
      <c r="UH144" s="3"/>
      <c r="UI144" s="3"/>
      <c r="UJ144" s="3"/>
      <c r="UK144" s="3"/>
      <c r="UL144" s="3"/>
      <c r="UM144" s="3"/>
      <c r="UN144" s="3"/>
      <c r="UO144" s="3"/>
      <c r="UP144" s="3"/>
      <c r="UQ144" s="3"/>
      <c r="UR144" s="3"/>
      <c r="US144" s="3"/>
      <c r="UT144" s="3"/>
      <c r="UU144" s="3"/>
      <c r="UV144" s="3"/>
      <c r="UW144" s="3"/>
      <c r="UX144" s="3"/>
      <c r="UY144" s="3"/>
      <c r="UZ144" s="3"/>
      <c r="VA144" s="3"/>
      <c r="VB144" s="3"/>
      <c r="VC144" s="3"/>
      <c r="VD144" s="3"/>
      <c r="VE144" s="3"/>
      <c r="VF144" s="3"/>
      <c r="VG144" s="3"/>
      <c r="VH144" s="3"/>
      <c r="VI144" s="3"/>
      <c r="VJ144" s="3"/>
      <c r="VK144" s="3"/>
      <c r="VL144" s="3"/>
      <c r="VM144" s="3"/>
      <c r="VN144" s="3"/>
      <c r="VO144" s="3"/>
      <c r="VP144" s="3"/>
      <c r="VQ144" s="3"/>
      <c r="VR144" s="3"/>
      <c r="VS144" s="3"/>
      <c r="VT144" s="3"/>
      <c r="VU144" s="3"/>
      <c r="VV144" s="3"/>
      <c r="VW144" s="3"/>
      <c r="VX144" s="3"/>
      <c r="VY144" s="3"/>
      <c r="VZ144" s="3"/>
      <c r="WA144" s="3"/>
      <c r="WB144" s="3"/>
      <c r="WC144" s="3"/>
      <c r="WD144" s="3"/>
      <c r="WE144" s="3"/>
      <c r="WF144" s="3"/>
      <c r="WG144" s="3"/>
      <c r="WH144" s="3"/>
      <c r="WI144" s="3"/>
      <c r="WJ144" s="3"/>
      <c r="WK144" s="3"/>
      <c r="WL144" s="3"/>
      <c r="WM144" s="3"/>
      <c r="WN144" s="3"/>
      <c r="WO144" s="3"/>
      <c r="WP144" s="3"/>
      <c r="WQ144" s="3"/>
      <c r="WR144" s="3"/>
      <c r="WS144" s="3"/>
      <c r="WT144" s="3"/>
      <c r="WU144" s="3"/>
      <c r="WV144" s="3"/>
      <c r="WW144" s="3"/>
      <c r="WX144" s="3"/>
      <c r="WY144" s="3"/>
      <c r="WZ144" s="3"/>
      <c r="XA144" s="3"/>
      <c r="XB144" s="3"/>
      <c r="XC144" s="3"/>
      <c r="XD144" s="3"/>
      <c r="XE144" s="3"/>
      <c r="XF144" s="3"/>
      <c r="XG144" s="3"/>
      <c r="XH144" s="3"/>
      <c r="XI144" s="3"/>
      <c r="XJ144" s="3"/>
      <c r="XK144" s="3"/>
      <c r="XL144" s="3"/>
      <c r="XM144" s="3"/>
      <c r="XN144" s="3"/>
      <c r="XO144" s="3"/>
      <c r="XP144" s="3"/>
      <c r="XQ144" s="3"/>
      <c r="XR144" s="3"/>
      <c r="XS144" s="3"/>
      <c r="XT144" s="3"/>
      <c r="XU144" s="3"/>
      <c r="XV144" s="3"/>
      <c r="XW144" s="3"/>
      <c r="XX144" s="3"/>
      <c r="XY144" s="3"/>
      <c r="XZ144" s="3"/>
      <c r="YA144" s="3"/>
      <c r="YB144" s="3"/>
      <c r="YC144" s="3"/>
      <c r="YD144" s="3"/>
      <c r="YE144" s="3"/>
      <c r="YF144" s="3"/>
      <c r="YG144" s="3"/>
      <c r="YH144" s="3"/>
      <c r="YI144" s="3"/>
      <c r="YJ144" s="3"/>
      <c r="YK144" s="3"/>
      <c r="YL144" s="3"/>
      <c r="YM144" s="3"/>
      <c r="YN144" s="3"/>
      <c r="YO144" s="3"/>
      <c r="YP144" s="3"/>
      <c r="YQ144" s="3"/>
      <c r="YR144" s="3"/>
      <c r="YS144" s="3"/>
      <c r="YT144" s="3"/>
      <c r="YU144" s="3"/>
      <c r="YV144" s="3"/>
      <c r="YW144" s="3"/>
      <c r="YX144" s="3"/>
      <c r="YY144" s="3"/>
      <c r="YZ144" s="3"/>
      <c r="ZA144" s="3"/>
      <c r="ZB144" s="3"/>
      <c r="ZC144" s="3"/>
      <c r="ZD144" s="3"/>
      <c r="ZE144" s="3"/>
      <c r="ZF144" s="3"/>
      <c r="ZG144" s="3"/>
      <c r="ZH144" s="3"/>
      <c r="ZI144" s="3"/>
      <c r="ZJ144" s="3"/>
      <c r="ZK144" s="3"/>
      <c r="ZL144" s="3"/>
      <c r="ZM144" s="3"/>
      <c r="ZN144" s="3"/>
      <c r="ZO144" s="3"/>
      <c r="ZP144" s="3"/>
      <c r="ZQ144" s="3"/>
      <c r="ZR144" s="3"/>
      <c r="ZS144" s="3"/>
      <c r="ZT144" s="3"/>
      <c r="ZU144" s="3"/>
      <c r="ZV144" s="3"/>
      <c r="ZW144" s="3"/>
      <c r="ZX144" s="3"/>
      <c r="ZY144" s="3"/>
      <c r="ZZ144" s="3"/>
      <c r="AAA144" s="3"/>
      <c r="AAB144" s="3"/>
      <c r="AAC144" s="3"/>
    </row>
    <row r="145" spans="1:705" s="31" customFormat="1" x14ac:dyDescent="0.25">
      <c r="A145" s="32"/>
      <c r="B145" s="32"/>
      <c r="C145" s="32"/>
      <c r="D145" s="15" t="s">
        <v>186</v>
      </c>
      <c r="E145" s="5" t="s">
        <v>517</v>
      </c>
      <c r="F145" s="5"/>
      <c r="G145" s="9" t="s">
        <v>518</v>
      </c>
      <c r="H145" s="5" t="s">
        <v>185</v>
      </c>
      <c r="I145" s="33" t="s">
        <v>159</v>
      </c>
      <c r="J145" s="5">
        <f t="shared" ref="J145" si="32">SUM(K145:N145)</f>
        <v>28</v>
      </c>
      <c r="K145" s="5">
        <v>11</v>
      </c>
      <c r="L145" s="5">
        <v>2</v>
      </c>
      <c r="M145" s="5">
        <v>15</v>
      </c>
      <c r="N145" s="5"/>
      <c r="O145" s="5"/>
      <c r="P145" s="5"/>
      <c r="Q145" s="211">
        <f>2/R143</f>
        <v>0.66666666666666663</v>
      </c>
      <c r="R145" s="5"/>
      <c r="S145" s="5" t="s">
        <v>161</v>
      </c>
      <c r="T145" s="5" t="s">
        <v>496</v>
      </c>
      <c r="U145" s="5" t="s">
        <v>159</v>
      </c>
      <c r="V145" s="5" t="s">
        <v>582</v>
      </c>
      <c r="W145" s="231"/>
      <c r="X145" s="5"/>
      <c r="Y145" s="189" t="s">
        <v>195</v>
      </c>
      <c r="Z145" s="5">
        <v>61</v>
      </c>
      <c r="AA145" s="5"/>
      <c r="AB145" s="5"/>
      <c r="AC145" s="4">
        <v>2</v>
      </c>
      <c r="AD145" s="5"/>
      <c r="AE145" s="5"/>
      <c r="AF145" s="5"/>
      <c r="AG145" s="5"/>
      <c r="AH145" s="5"/>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c r="JT145" s="3"/>
      <c r="JU145" s="3"/>
      <c r="JV145" s="3"/>
      <c r="JW145" s="3"/>
      <c r="JX145" s="3"/>
      <c r="JY145" s="3"/>
      <c r="JZ145" s="3"/>
      <c r="KA145" s="3"/>
      <c r="KB145" s="3"/>
      <c r="KC145" s="3"/>
      <c r="KD145" s="3"/>
      <c r="KE145" s="3"/>
      <c r="KF145" s="3"/>
      <c r="KG145" s="3"/>
      <c r="KH145" s="3"/>
      <c r="KI145" s="3"/>
      <c r="KJ145" s="3"/>
      <c r="KK145" s="3"/>
      <c r="KL145" s="3"/>
      <c r="KM145" s="3"/>
      <c r="KN145" s="3"/>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c r="NA145" s="3"/>
      <c r="NB145" s="3"/>
      <c r="NC145" s="3"/>
      <c r="ND145" s="3"/>
      <c r="NE145" s="3"/>
      <c r="NF145" s="3"/>
      <c r="NG145" s="3"/>
      <c r="NH145" s="3"/>
      <c r="NI145" s="3"/>
      <c r="NJ145" s="3"/>
      <c r="NK145" s="3"/>
      <c r="NL145" s="3"/>
      <c r="NM145" s="3"/>
      <c r="NN145" s="3"/>
      <c r="NO145" s="3"/>
      <c r="NP145" s="3"/>
      <c r="NQ145" s="3"/>
      <c r="NR145" s="3"/>
      <c r="NS145" s="3"/>
      <c r="NT145" s="3"/>
      <c r="NU145" s="3"/>
      <c r="NV145" s="3"/>
      <c r="NW145" s="3"/>
      <c r="NX145" s="3"/>
      <c r="NY145" s="3"/>
      <c r="NZ145" s="3"/>
      <c r="OA145" s="3"/>
      <c r="OB145" s="3"/>
      <c r="OC145" s="3"/>
      <c r="OD145" s="3"/>
      <c r="OE145" s="3"/>
      <c r="OF145" s="3"/>
      <c r="OG145" s="3"/>
      <c r="OH145" s="3"/>
      <c r="OI145" s="3"/>
      <c r="OJ145" s="3"/>
      <c r="OK145" s="3"/>
      <c r="OL145" s="3"/>
      <c r="OM145" s="3"/>
      <c r="ON145" s="3"/>
      <c r="OO145" s="3"/>
      <c r="OP145" s="3"/>
      <c r="OQ145" s="3"/>
      <c r="OR145" s="3"/>
      <c r="OS145" s="3"/>
      <c r="OT145" s="3"/>
      <c r="OU145" s="3"/>
      <c r="OV145" s="3"/>
      <c r="OW145" s="3"/>
      <c r="OX145" s="3"/>
      <c r="OY145" s="3"/>
      <c r="OZ145" s="3"/>
      <c r="PA145" s="3"/>
      <c r="PB145" s="3"/>
      <c r="PC145" s="3"/>
      <c r="PD145" s="3"/>
      <c r="PE145" s="3"/>
      <c r="PF145" s="3"/>
      <c r="PG145" s="3"/>
      <c r="PH145" s="3"/>
      <c r="PI145" s="3"/>
      <c r="PJ145" s="3"/>
      <c r="PK145" s="3"/>
      <c r="PL145" s="3"/>
      <c r="PM145" s="3"/>
      <c r="PN145" s="3"/>
      <c r="PO145" s="3"/>
      <c r="PP145" s="3"/>
      <c r="PQ145" s="3"/>
      <c r="PR145" s="3"/>
      <c r="PS145" s="3"/>
      <c r="PT145" s="3"/>
      <c r="PU145" s="3"/>
      <c r="PV145" s="3"/>
      <c r="PW145" s="3"/>
      <c r="PX145" s="3"/>
      <c r="PY145" s="3"/>
      <c r="PZ145" s="3"/>
      <c r="QA145" s="3"/>
      <c r="QB145" s="3"/>
      <c r="QC145" s="3"/>
      <c r="QD145" s="3"/>
      <c r="QE145" s="3"/>
      <c r="QF145" s="3"/>
      <c r="QG145" s="3"/>
      <c r="QH145" s="3"/>
      <c r="QI145" s="3"/>
      <c r="QJ145" s="3"/>
      <c r="QK145" s="3"/>
      <c r="QL145" s="3"/>
      <c r="QM145" s="3"/>
      <c r="QN145" s="3"/>
      <c r="QO145" s="3"/>
      <c r="QP145" s="3"/>
      <c r="QQ145" s="3"/>
      <c r="QR145" s="3"/>
      <c r="QS145" s="3"/>
      <c r="QT145" s="3"/>
      <c r="QU145" s="3"/>
      <c r="QV145" s="3"/>
      <c r="QW145" s="3"/>
      <c r="QX145" s="3"/>
      <c r="QY145" s="3"/>
      <c r="QZ145" s="3"/>
      <c r="RA145" s="3"/>
      <c r="RB145" s="3"/>
      <c r="RC145" s="3"/>
      <c r="RD145" s="3"/>
      <c r="RE145" s="3"/>
      <c r="RF145" s="3"/>
      <c r="RG145" s="3"/>
      <c r="RH145" s="3"/>
      <c r="RI145" s="3"/>
      <c r="RJ145" s="3"/>
      <c r="RK145" s="3"/>
      <c r="RL145" s="3"/>
      <c r="RM145" s="3"/>
      <c r="RN145" s="3"/>
      <c r="RO145" s="3"/>
      <c r="RP145" s="3"/>
      <c r="RQ145" s="3"/>
      <c r="RR145" s="3"/>
      <c r="RS145" s="3"/>
      <c r="RT145" s="3"/>
      <c r="RU145" s="3"/>
      <c r="RV145" s="3"/>
      <c r="RW145" s="3"/>
      <c r="RX145" s="3"/>
      <c r="RY145" s="3"/>
      <c r="RZ145" s="3"/>
      <c r="SA145" s="3"/>
      <c r="SB145" s="3"/>
      <c r="SC145" s="3"/>
      <c r="SD145" s="3"/>
      <c r="SE145" s="3"/>
      <c r="SF145" s="3"/>
      <c r="SG145" s="3"/>
      <c r="SH145" s="3"/>
      <c r="SI145" s="3"/>
      <c r="SJ145" s="3"/>
      <c r="SK145" s="3"/>
      <c r="SL145" s="3"/>
      <c r="SM145" s="3"/>
      <c r="SN145" s="3"/>
      <c r="SO145" s="3"/>
      <c r="SP145" s="3"/>
      <c r="SQ145" s="3"/>
      <c r="SR145" s="3"/>
      <c r="SS145" s="3"/>
      <c r="ST145" s="3"/>
      <c r="SU145" s="3"/>
      <c r="SV145" s="3"/>
      <c r="SW145" s="3"/>
      <c r="SX145" s="3"/>
      <c r="SY145" s="3"/>
      <c r="SZ145" s="3"/>
      <c r="TA145" s="3"/>
      <c r="TB145" s="3"/>
      <c r="TC145" s="3"/>
      <c r="TD145" s="3"/>
      <c r="TE145" s="3"/>
      <c r="TF145" s="3"/>
      <c r="TG145" s="3"/>
      <c r="TH145" s="3"/>
      <c r="TI145" s="3"/>
      <c r="TJ145" s="3"/>
      <c r="TK145" s="3"/>
      <c r="TL145" s="3"/>
      <c r="TM145" s="3"/>
      <c r="TN145" s="3"/>
      <c r="TO145" s="3"/>
      <c r="TP145" s="3"/>
      <c r="TQ145" s="3"/>
      <c r="TR145" s="3"/>
      <c r="TS145" s="3"/>
      <c r="TT145" s="3"/>
      <c r="TU145" s="3"/>
      <c r="TV145" s="3"/>
      <c r="TW145" s="3"/>
      <c r="TX145" s="3"/>
      <c r="TY145" s="3"/>
      <c r="TZ145" s="3"/>
      <c r="UA145" s="3"/>
      <c r="UB145" s="3"/>
      <c r="UC145" s="3"/>
      <c r="UD145" s="3"/>
      <c r="UE145" s="3"/>
      <c r="UF145" s="3"/>
      <c r="UG145" s="3"/>
      <c r="UH145" s="3"/>
      <c r="UI145" s="3"/>
      <c r="UJ145" s="3"/>
      <c r="UK145" s="3"/>
      <c r="UL145" s="3"/>
      <c r="UM145" s="3"/>
      <c r="UN145" s="3"/>
      <c r="UO145" s="3"/>
      <c r="UP145" s="3"/>
      <c r="UQ145" s="3"/>
      <c r="UR145" s="3"/>
      <c r="US145" s="3"/>
      <c r="UT145" s="3"/>
      <c r="UU145" s="3"/>
      <c r="UV145" s="3"/>
      <c r="UW145" s="3"/>
      <c r="UX145" s="3"/>
      <c r="UY145" s="3"/>
      <c r="UZ145" s="3"/>
      <c r="VA145" s="3"/>
      <c r="VB145" s="3"/>
      <c r="VC145" s="3"/>
      <c r="VD145" s="3"/>
      <c r="VE145" s="3"/>
      <c r="VF145" s="3"/>
      <c r="VG145" s="3"/>
      <c r="VH145" s="3"/>
      <c r="VI145" s="3"/>
      <c r="VJ145" s="3"/>
      <c r="VK145" s="3"/>
      <c r="VL145" s="3"/>
      <c r="VM145" s="3"/>
      <c r="VN145" s="3"/>
      <c r="VO145" s="3"/>
      <c r="VP145" s="3"/>
      <c r="VQ145" s="3"/>
      <c r="VR145" s="3"/>
      <c r="VS145" s="3"/>
      <c r="VT145" s="3"/>
      <c r="VU145" s="3"/>
      <c r="VV145" s="3"/>
      <c r="VW145" s="3"/>
      <c r="VX145" s="3"/>
      <c r="VY145" s="3"/>
      <c r="VZ145" s="3"/>
      <c r="WA145" s="3"/>
      <c r="WB145" s="3"/>
      <c r="WC145" s="3"/>
      <c r="WD145" s="3"/>
      <c r="WE145" s="3"/>
      <c r="WF145" s="3"/>
      <c r="WG145" s="3"/>
      <c r="WH145" s="3"/>
      <c r="WI145" s="3"/>
      <c r="WJ145" s="3"/>
      <c r="WK145" s="3"/>
      <c r="WL145" s="3"/>
      <c r="WM145" s="3"/>
      <c r="WN145" s="3"/>
      <c r="WO145" s="3"/>
      <c r="WP145" s="3"/>
      <c r="WQ145" s="3"/>
      <c r="WR145" s="3"/>
      <c r="WS145" s="3"/>
      <c r="WT145" s="3"/>
      <c r="WU145" s="3"/>
      <c r="WV145" s="3"/>
      <c r="WW145" s="3"/>
      <c r="WX145" s="3"/>
      <c r="WY145" s="3"/>
      <c r="WZ145" s="3"/>
      <c r="XA145" s="3"/>
      <c r="XB145" s="3"/>
      <c r="XC145" s="3"/>
      <c r="XD145" s="3"/>
      <c r="XE145" s="3"/>
      <c r="XF145" s="3"/>
      <c r="XG145" s="3"/>
      <c r="XH145" s="3"/>
      <c r="XI145" s="3"/>
      <c r="XJ145" s="3"/>
      <c r="XK145" s="3"/>
      <c r="XL145" s="3"/>
      <c r="XM145" s="3"/>
      <c r="XN145" s="3"/>
      <c r="XO145" s="3"/>
      <c r="XP145" s="3"/>
      <c r="XQ145" s="3"/>
      <c r="XR145" s="3"/>
      <c r="XS145" s="3"/>
      <c r="XT145" s="3"/>
      <c r="XU145" s="3"/>
      <c r="XV145" s="3"/>
      <c r="XW145" s="3"/>
      <c r="XX145" s="3"/>
      <c r="XY145" s="3"/>
      <c r="XZ145" s="3"/>
      <c r="YA145" s="3"/>
      <c r="YB145" s="3"/>
      <c r="YC145" s="3"/>
      <c r="YD145" s="3"/>
      <c r="YE145" s="3"/>
      <c r="YF145" s="3"/>
      <c r="YG145" s="3"/>
      <c r="YH145" s="3"/>
      <c r="YI145" s="3"/>
      <c r="YJ145" s="3"/>
      <c r="YK145" s="3"/>
      <c r="YL145" s="3"/>
      <c r="YM145" s="3"/>
      <c r="YN145" s="3"/>
      <c r="YO145" s="3"/>
      <c r="YP145" s="3"/>
      <c r="YQ145" s="3"/>
      <c r="YR145" s="3"/>
      <c r="YS145" s="3"/>
      <c r="YT145" s="3"/>
      <c r="YU145" s="3"/>
      <c r="YV145" s="3"/>
      <c r="YW145" s="3"/>
      <c r="YX145" s="3"/>
      <c r="YY145" s="3"/>
      <c r="YZ145" s="3"/>
      <c r="ZA145" s="3"/>
      <c r="ZB145" s="3"/>
      <c r="ZC145" s="3"/>
      <c r="ZD145" s="3"/>
      <c r="ZE145" s="3"/>
      <c r="ZF145" s="3"/>
      <c r="ZG145" s="3"/>
      <c r="ZH145" s="3"/>
      <c r="ZI145" s="3"/>
      <c r="ZJ145" s="3"/>
      <c r="ZK145" s="3"/>
      <c r="ZL145" s="3"/>
      <c r="ZM145" s="3"/>
      <c r="ZN145" s="3"/>
      <c r="ZO145" s="3"/>
      <c r="ZP145" s="3"/>
      <c r="ZQ145" s="3"/>
      <c r="ZR145" s="3"/>
      <c r="ZS145" s="3"/>
      <c r="ZT145" s="3"/>
      <c r="ZU145" s="3"/>
      <c r="ZV145" s="3"/>
      <c r="ZW145" s="3"/>
      <c r="ZX145" s="3"/>
      <c r="ZY145" s="3"/>
      <c r="ZZ145" s="3"/>
      <c r="AAA145" s="3"/>
      <c r="AAB145" s="3"/>
      <c r="AAC145" s="3"/>
    </row>
    <row r="146" spans="1:705" s="37" customFormat="1" x14ac:dyDescent="0.25">
      <c r="A146" s="17"/>
      <c r="B146" s="17"/>
      <c r="C146" s="17"/>
      <c r="D146" s="23" t="s">
        <v>156</v>
      </c>
      <c r="E146" s="17" t="s">
        <v>519</v>
      </c>
      <c r="F146" s="17"/>
      <c r="G146" s="17" t="s">
        <v>495</v>
      </c>
      <c r="H146" s="17" t="s">
        <v>185</v>
      </c>
      <c r="I146" s="35"/>
      <c r="J146" s="18">
        <f>SUM(J147:J148)</f>
        <v>42</v>
      </c>
      <c r="K146" s="18"/>
      <c r="L146" s="18"/>
      <c r="M146" s="18"/>
      <c r="N146" s="18"/>
      <c r="O146" s="18"/>
      <c r="P146" s="18"/>
      <c r="Q146" s="18">
        <f>R146</f>
        <v>2</v>
      </c>
      <c r="R146" s="18">
        <v>2</v>
      </c>
      <c r="S146" s="18"/>
      <c r="T146" s="18"/>
      <c r="U146" s="18"/>
      <c r="V146" s="18"/>
      <c r="W146" s="18"/>
      <c r="X146" s="18"/>
      <c r="Y146" s="19"/>
      <c r="Z146" s="19"/>
      <c r="AA146" s="18" t="s">
        <v>159</v>
      </c>
      <c r="AB146" s="18" t="s">
        <v>161</v>
      </c>
      <c r="AC146" s="19">
        <v>3</v>
      </c>
      <c r="AD146" s="19" t="s">
        <v>162</v>
      </c>
      <c r="AE146" s="19"/>
      <c r="AF146" s="19"/>
      <c r="AG146" s="19"/>
      <c r="AH146" s="19"/>
    </row>
    <row r="147" spans="1:705" s="31" customFormat="1" x14ac:dyDescent="0.25">
      <c r="A147" s="28"/>
      <c r="B147" s="28"/>
      <c r="C147" s="28"/>
      <c r="D147" s="15" t="s">
        <v>186</v>
      </c>
      <c r="E147" s="5" t="s">
        <v>494</v>
      </c>
      <c r="F147" s="5"/>
      <c r="G147" s="5" t="s">
        <v>495</v>
      </c>
      <c r="H147" s="5" t="s">
        <v>185</v>
      </c>
      <c r="I147" s="33" t="s">
        <v>159</v>
      </c>
      <c r="J147" s="5">
        <f>SUM(K147:N147)</f>
        <v>28</v>
      </c>
      <c r="K147" s="5">
        <v>10</v>
      </c>
      <c r="L147" s="29">
        <v>6</v>
      </c>
      <c r="M147" s="29">
        <v>12</v>
      </c>
      <c r="N147" s="29"/>
      <c r="O147" s="29"/>
      <c r="P147" s="29"/>
      <c r="Q147" s="211"/>
      <c r="R147" s="5"/>
      <c r="S147" s="5" t="s">
        <v>161</v>
      </c>
      <c r="T147" s="5" t="s">
        <v>496</v>
      </c>
      <c r="U147" s="5" t="s">
        <v>159</v>
      </c>
      <c r="V147" s="5" t="s">
        <v>582</v>
      </c>
      <c r="W147" s="5" t="s">
        <v>520</v>
      </c>
      <c r="X147" s="5"/>
      <c r="Y147" s="189" t="s">
        <v>195</v>
      </c>
      <c r="Z147" s="5">
        <v>61</v>
      </c>
      <c r="AA147" s="5"/>
      <c r="AB147" s="5"/>
      <c r="AC147" s="4"/>
      <c r="AD147" s="5"/>
      <c r="AE147" s="5" t="s">
        <v>521</v>
      </c>
      <c r="AF147" s="5"/>
      <c r="AG147" s="5"/>
      <c r="AH147" s="5"/>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c r="NX147" s="3"/>
      <c r="NY147" s="3"/>
      <c r="NZ147" s="3"/>
      <c r="OA147" s="3"/>
      <c r="OB147" s="3"/>
      <c r="OC147" s="3"/>
      <c r="OD147" s="3"/>
      <c r="OE147" s="3"/>
      <c r="OF147" s="3"/>
      <c r="OG147" s="3"/>
      <c r="OH147" s="3"/>
      <c r="OI147" s="3"/>
      <c r="OJ147" s="3"/>
      <c r="OK147" s="3"/>
      <c r="OL147" s="3"/>
      <c r="OM147" s="3"/>
      <c r="ON147" s="3"/>
      <c r="OO147" s="3"/>
      <c r="OP147" s="3"/>
      <c r="OQ147" s="3"/>
      <c r="OR147" s="3"/>
      <c r="OS147" s="3"/>
      <c r="OT147" s="3"/>
      <c r="OU147" s="3"/>
      <c r="OV147" s="3"/>
      <c r="OW147" s="3"/>
      <c r="OX147" s="3"/>
      <c r="OY147" s="3"/>
      <c r="OZ147" s="3"/>
      <c r="PA147" s="3"/>
      <c r="PB147" s="3"/>
      <c r="PC147" s="3"/>
      <c r="PD147" s="3"/>
      <c r="PE147" s="3"/>
      <c r="PF147" s="3"/>
      <c r="PG147" s="3"/>
      <c r="PH147" s="3"/>
      <c r="PI147" s="3"/>
      <c r="PJ147" s="3"/>
      <c r="PK147" s="3"/>
      <c r="PL147" s="3"/>
      <c r="PM147" s="3"/>
      <c r="PN147" s="3"/>
      <c r="PO147" s="3"/>
      <c r="PP147" s="3"/>
      <c r="PQ147" s="3"/>
      <c r="PR147" s="3"/>
      <c r="PS147" s="3"/>
      <c r="PT147" s="3"/>
      <c r="PU147" s="3"/>
      <c r="PV147" s="3"/>
      <c r="PW147" s="3"/>
      <c r="PX147" s="3"/>
      <c r="PY147" s="3"/>
      <c r="PZ147" s="3"/>
      <c r="QA147" s="3"/>
      <c r="QB147" s="3"/>
      <c r="QC147" s="3"/>
      <c r="QD147" s="3"/>
      <c r="QE147" s="3"/>
      <c r="QF147" s="3"/>
      <c r="QG147" s="3"/>
      <c r="QH147" s="3"/>
      <c r="QI147" s="3"/>
      <c r="QJ147" s="3"/>
      <c r="QK147" s="3"/>
      <c r="QL147" s="3"/>
      <c r="QM147" s="3"/>
      <c r="QN147" s="3"/>
      <c r="QO147" s="3"/>
      <c r="QP147" s="3"/>
      <c r="QQ147" s="3"/>
      <c r="QR147" s="3"/>
      <c r="QS147" s="3"/>
      <c r="QT147" s="3"/>
      <c r="QU147" s="3"/>
      <c r="QV147" s="3"/>
      <c r="QW147" s="3"/>
      <c r="QX147" s="3"/>
      <c r="QY147" s="3"/>
      <c r="QZ147" s="3"/>
      <c r="RA147" s="3"/>
      <c r="RB147" s="3"/>
      <c r="RC147" s="3"/>
      <c r="RD147" s="3"/>
      <c r="RE147" s="3"/>
      <c r="RF147" s="3"/>
      <c r="RG147" s="3"/>
      <c r="RH147" s="3"/>
      <c r="RI147" s="3"/>
      <c r="RJ147" s="3"/>
      <c r="RK147" s="3"/>
      <c r="RL147" s="3"/>
      <c r="RM147" s="3"/>
      <c r="RN147" s="3"/>
      <c r="RO147" s="3"/>
      <c r="RP147" s="3"/>
      <c r="RQ147" s="3"/>
      <c r="RR147" s="3"/>
      <c r="RS147" s="3"/>
      <c r="RT147" s="3"/>
      <c r="RU147" s="3"/>
      <c r="RV147" s="3"/>
      <c r="RW147" s="3"/>
      <c r="RX147" s="3"/>
      <c r="RY147" s="3"/>
      <c r="RZ147" s="3"/>
      <c r="SA147" s="3"/>
      <c r="SB147" s="3"/>
      <c r="SC147" s="3"/>
      <c r="SD147" s="3"/>
      <c r="SE147" s="3"/>
      <c r="SF147" s="3"/>
      <c r="SG147" s="3"/>
      <c r="SH147" s="3"/>
      <c r="SI147" s="3"/>
      <c r="SJ147" s="3"/>
      <c r="SK147" s="3"/>
      <c r="SL147" s="3"/>
      <c r="SM147" s="3"/>
      <c r="SN147" s="3"/>
      <c r="SO147" s="3"/>
      <c r="SP147" s="3"/>
      <c r="SQ147" s="3"/>
      <c r="SR147" s="3"/>
      <c r="SS147" s="3"/>
      <c r="ST147" s="3"/>
      <c r="SU147" s="3"/>
      <c r="SV147" s="3"/>
      <c r="SW147" s="3"/>
      <c r="SX147" s="3"/>
      <c r="SY147" s="3"/>
      <c r="SZ147" s="3"/>
      <c r="TA147" s="3"/>
      <c r="TB147" s="3"/>
      <c r="TC147" s="3"/>
      <c r="TD147" s="3"/>
      <c r="TE147" s="3"/>
      <c r="TF147" s="3"/>
      <c r="TG147" s="3"/>
      <c r="TH147" s="3"/>
      <c r="TI147" s="3"/>
      <c r="TJ147" s="3"/>
      <c r="TK147" s="3"/>
      <c r="TL147" s="3"/>
      <c r="TM147" s="3"/>
      <c r="TN147" s="3"/>
      <c r="TO147" s="3"/>
      <c r="TP147" s="3"/>
      <c r="TQ147" s="3"/>
      <c r="TR147" s="3"/>
      <c r="TS147" s="3"/>
      <c r="TT147" s="3"/>
      <c r="TU147" s="3"/>
      <c r="TV147" s="3"/>
      <c r="TW147" s="3"/>
      <c r="TX147" s="3"/>
      <c r="TY147" s="3"/>
      <c r="TZ147" s="3"/>
      <c r="UA147" s="3"/>
      <c r="UB147" s="3"/>
      <c r="UC147" s="3"/>
      <c r="UD147" s="3"/>
      <c r="UE147" s="3"/>
      <c r="UF147" s="3"/>
      <c r="UG147" s="3"/>
      <c r="UH147" s="3"/>
      <c r="UI147" s="3"/>
      <c r="UJ147" s="3"/>
      <c r="UK147" s="3"/>
      <c r="UL147" s="3"/>
      <c r="UM147" s="3"/>
      <c r="UN147" s="3"/>
      <c r="UO147" s="3"/>
      <c r="UP147" s="3"/>
      <c r="UQ147" s="3"/>
      <c r="UR147" s="3"/>
      <c r="US147" s="3"/>
      <c r="UT147" s="3"/>
      <c r="UU147" s="3"/>
      <c r="UV147" s="3"/>
      <c r="UW147" s="3"/>
      <c r="UX147" s="3"/>
      <c r="UY147" s="3"/>
      <c r="UZ147" s="3"/>
      <c r="VA147" s="3"/>
      <c r="VB147" s="3"/>
      <c r="VC147" s="3"/>
      <c r="VD147" s="3"/>
      <c r="VE147" s="3"/>
      <c r="VF147" s="3"/>
      <c r="VG147" s="3"/>
      <c r="VH147" s="3"/>
      <c r="VI147" s="3"/>
      <c r="VJ147" s="3"/>
      <c r="VK147" s="3"/>
      <c r="VL147" s="3"/>
      <c r="VM147" s="3"/>
      <c r="VN147" s="3"/>
      <c r="VO147" s="3"/>
      <c r="VP147" s="3"/>
      <c r="VQ147" s="3"/>
      <c r="VR147" s="3"/>
      <c r="VS147" s="3"/>
      <c r="VT147" s="3"/>
      <c r="VU147" s="3"/>
      <c r="VV147" s="3"/>
      <c r="VW147" s="3"/>
      <c r="VX147" s="3"/>
      <c r="VY147" s="3"/>
      <c r="VZ147" s="3"/>
      <c r="WA147" s="3"/>
      <c r="WB147" s="3"/>
      <c r="WC147" s="3"/>
      <c r="WD147" s="3"/>
      <c r="WE147" s="3"/>
      <c r="WF147" s="3"/>
      <c r="WG147" s="3"/>
      <c r="WH147" s="3"/>
      <c r="WI147" s="3"/>
      <c r="WJ147" s="3"/>
      <c r="WK147" s="3"/>
      <c r="WL147" s="3"/>
      <c r="WM147" s="3"/>
      <c r="WN147" s="3"/>
      <c r="WO147" s="3"/>
      <c r="WP147" s="3"/>
      <c r="WQ147" s="3"/>
      <c r="WR147" s="3"/>
      <c r="WS147" s="3"/>
      <c r="WT147" s="3"/>
      <c r="WU147" s="3"/>
      <c r="WV147" s="3"/>
      <c r="WW147" s="3"/>
      <c r="WX147" s="3"/>
      <c r="WY147" s="3"/>
      <c r="WZ147" s="3"/>
      <c r="XA147" s="3"/>
      <c r="XB147" s="3"/>
      <c r="XC147" s="3"/>
      <c r="XD147" s="3"/>
      <c r="XE147" s="3"/>
      <c r="XF147" s="3"/>
      <c r="XG147" s="3"/>
      <c r="XH147" s="3"/>
      <c r="XI147" s="3"/>
      <c r="XJ147" s="3"/>
      <c r="XK147" s="3"/>
      <c r="XL147" s="3"/>
      <c r="XM147" s="3"/>
      <c r="XN147" s="3"/>
      <c r="XO147" s="3"/>
      <c r="XP147" s="3"/>
      <c r="XQ147" s="3"/>
      <c r="XR147" s="3"/>
      <c r="XS147" s="3"/>
      <c r="XT147" s="3"/>
      <c r="XU147" s="3"/>
      <c r="XV147" s="3"/>
      <c r="XW147" s="3"/>
      <c r="XX147" s="3"/>
      <c r="XY147" s="3"/>
      <c r="XZ147" s="3"/>
      <c r="YA147" s="3"/>
      <c r="YB147" s="3"/>
      <c r="YC147" s="3"/>
      <c r="YD147" s="3"/>
      <c r="YE147" s="3"/>
      <c r="YF147" s="3"/>
      <c r="YG147" s="3"/>
      <c r="YH147" s="3"/>
      <c r="YI147" s="3"/>
      <c r="YJ147" s="3"/>
      <c r="YK147" s="3"/>
      <c r="YL147" s="3"/>
      <c r="YM147" s="3"/>
      <c r="YN147" s="3"/>
      <c r="YO147" s="3"/>
      <c r="YP147" s="3"/>
      <c r="YQ147" s="3"/>
      <c r="YR147" s="3"/>
      <c r="YS147" s="3"/>
      <c r="YT147" s="3"/>
      <c r="YU147" s="3"/>
      <c r="YV147" s="3"/>
      <c r="YW147" s="3"/>
      <c r="YX147" s="3"/>
      <c r="YY147" s="3"/>
      <c r="YZ147" s="3"/>
      <c r="ZA147" s="3"/>
      <c r="ZB147" s="3"/>
      <c r="ZC147" s="3"/>
      <c r="ZD147" s="3"/>
      <c r="ZE147" s="3"/>
      <c r="ZF147" s="3"/>
      <c r="ZG147" s="3"/>
      <c r="ZH147" s="3"/>
      <c r="ZI147" s="3"/>
      <c r="ZJ147" s="3"/>
      <c r="ZK147" s="3"/>
      <c r="ZL147" s="3"/>
      <c r="ZM147" s="3"/>
      <c r="ZN147" s="3"/>
      <c r="ZO147" s="3"/>
      <c r="ZP147" s="3"/>
      <c r="ZQ147" s="3"/>
      <c r="ZR147" s="3"/>
      <c r="ZS147" s="3"/>
      <c r="ZT147" s="3"/>
      <c r="ZU147" s="3"/>
      <c r="ZV147" s="3"/>
      <c r="ZW147" s="3"/>
      <c r="ZX147" s="3"/>
      <c r="ZY147" s="3"/>
      <c r="ZZ147" s="3"/>
      <c r="AAA147" s="3"/>
      <c r="AAB147" s="3"/>
      <c r="AAC147" s="3"/>
    </row>
    <row r="148" spans="1:705" s="31" customFormat="1" x14ac:dyDescent="0.25">
      <c r="A148" s="32"/>
      <c r="B148" s="32"/>
      <c r="C148" s="32"/>
      <c r="D148" s="15" t="s">
        <v>186</v>
      </c>
      <c r="E148" s="5" t="s">
        <v>501</v>
      </c>
      <c r="F148" s="5"/>
      <c r="G148" s="9" t="s">
        <v>522</v>
      </c>
      <c r="H148" s="5" t="s">
        <v>185</v>
      </c>
      <c r="I148" s="33" t="s">
        <v>159</v>
      </c>
      <c r="J148" s="5">
        <f t="shared" ref="J148" si="33">SUM(K148:N148)</f>
        <v>14</v>
      </c>
      <c r="K148" s="5">
        <v>7</v>
      </c>
      <c r="L148" s="5">
        <v>7</v>
      </c>
      <c r="M148" s="5">
        <v>0</v>
      </c>
      <c r="N148" s="5"/>
      <c r="O148" s="5"/>
      <c r="P148" s="5"/>
      <c r="Q148" s="211"/>
      <c r="R148" s="5"/>
      <c r="S148" s="5" t="s">
        <v>161</v>
      </c>
      <c r="T148" s="5" t="s">
        <v>496</v>
      </c>
      <c r="U148" s="5" t="s">
        <v>159</v>
      </c>
      <c r="V148" s="5" t="s">
        <v>582</v>
      </c>
      <c r="W148" s="5" t="s">
        <v>520</v>
      </c>
      <c r="X148" s="5"/>
      <c r="Y148" s="189" t="s">
        <v>195</v>
      </c>
      <c r="Z148" s="5">
        <v>63</v>
      </c>
      <c r="AA148" s="5"/>
      <c r="AB148" s="5"/>
      <c r="AC148" s="4"/>
      <c r="AD148" s="5"/>
      <c r="AE148" s="5" t="s">
        <v>523</v>
      </c>
      <c r="AF148" s="5"/>
      <c r="AG148" s="5"/>
      <c r="AH148" s="5"/>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c r="NX148" s="3"/>
      <c r="NY148" s="3"/>
      <c r="NZ148" s="3"/>
      <c r="OA148" s="3"/>
      <c r="OB148" s="3"/>
      <c r="OC148" s="3"/>
      <c r="OD148" s="3"/>
      <c r="OE148" s="3"/>
      <c r="OF148" s="3"/>
      <c r="OG148" s="3"/>
      <c r="OH148" s="3"/>
      <c r="OI148" s="3"/>
      <c r="OJ148" s="3"/>
      <c r="OK148" s="3"/>
      <c r="OL148" s="3"/>
      <c r="OM148" s="3"/>
      <c r="ON148" s="3"/>
      <c r="OO148" s="3"/>
      <c r="OP148" s="3"/>
      <c r="OQ148" s="3"/>
      <c r="OR148" s="3"/>
      <c r="OS148" s="3"/>
      <c r="OT148" s="3"/>
      <c r="OU148" s="3"/>
      <c r="OV148" s="3"/>
      <c r="OW148" s="3"/>
      <c r="OX148" s="3"/>
      <c r="OY148" s="3"/>
      <c r="OZ148" s="3"/>
      <c r="PA148" s="3"/>
      <c r="PB148" s="3"/>
      <c r="PC148" s="3"/>
      <c r="PD148" s="3"/>
      <c r="PE148" s="3"/>
      <c r="PF148" s="3"/>
      <c r="PG148" s="3"/>
      <c r="PH148" s="3"/>
      <c r="PI148" s="3"/>
      <c r="PJ148" s="3"/>
      <c r="PK148" s="3"/>
      <c r="PL148" s="3"/>
      <c r="PM148" s="3"/>
      <c r="PN148" s="3"/>
      <c r="PO148" s="3"/>
      <c r="PP148" s="3"/>
      <c r="PQ148" s="3"/>
      <c r="PR148" s="3"/>
      <c r="PS148" s="3"/>
      <c r="PT148" s="3"/>
      <c r="PU148" s="3"/>
      <c r="PV148" s="3"/>
      <c r="PW148" s="3"/>
      <c r="PX148" s="3"/>
      <c r="PY148" s="3"/>
      <c r="PZ148" s="3"/>
      <c r="QA148" s="3"/>
      <c r="QB148" s="3"/>
      <c r="QC148" s="3"/>
      <c r="QD148" s="3"/>
      <c r="QE148" s="3"/>
      <c r="QF148" s="3"/>
      <c r="QG148" s="3"/>
      <c r="QH148" s="3"/>
      <c r="QI148" s="3"/>
      <c r="QJ148" s="3"/>
      <c r="QK148" s="3"/>
      <c r="QL148" s="3"/>
      <c r="QM148" s="3"/>
      <c r="QN148" s="3"/>
      <c r="QO148" s="3"/>
      <c r="QP148" s="3"/>
      <c r="QQ148" s="3"/>
      <c r="QR148" s="3"/>
      <c r="QS148" s="3"/>
      <c r="QT148" s="3"/>
      <c r="QU148" s="3"/>
      <c r="QV148" s="3"/>
      <c r="QW148" s="3"/>
      <c r="QX148" s="3"/>
      <c r="QY148" s="3"/>
      <c r="QZ148" s="3"/>
      <c r="RA148" s="3"/>
      <c r="RB148" s="3"/>
      <c r="RC148" s="3"/>
      <c r="RD148" s="3"/>
      <c r="RE148" s="3"/>
      <c r="RF148" s="3"/>
      <c r="RG148" s="3"/>
      <c r="RH148" s="3"/>
      <c r="RI148" s="3"/>
      <c r="RJ148" s="3"/>
      <c r="RK148" s="3"/>
      <c r="RL148" s="3"/>
      <c r="RM148" s="3"/>
      <c r="RN148" s="3"/>
      <c r="RO148" s="3"/>
      <c r="RP148" s="3"/>
      <c r="RQ148" s="3"/>
      <c r="RR148" s="3"/>
      <c r="RS148" s="3"/>
      <c r="RT148" s="3"/>
      <c r="RU148" s="3"/>
      <c r="RV148" s="3"/>
      <c r="RW148" s="3"/>
      <c r="RX148" s="3"/>
      <c r="RY148" s="3"/>
      <c r="RZ148" s="3"/>
      <c r="SA148" s="3"/>
      <c r="SB148" s="3"/>
      <c r="SC148" s="3"/>
      <c r="SD148" s="3"/>
      <c r="SE148" s="3"/>
      <c r="SF148" s="3"/>
      <c r="SG148" s="3"/>
      <c r="SH148" s="3"/>
      <c r="SI148" s="3"/>
      <c r="SJ148" s="3"/>
      <c r="SK148" s="3"/>
      <c r="SL148" s="3"/>
      <c r="SM148" s="3"/>
      <c r="SN148" s="3"/>
      <c r="SO148" s="3"/>
      <c r="SP148" s="3"/>
      <c r="SQ148" s="3"/>
      <c r="SR148" s="3"/>
      <c r="SS148" s="3"/>
      <c r="ST148" s="3"/>
      <c r="SU148" s="3"/>
      <c r="SV148" s="3"/>
      <c r="SW148" s="3"/>
      <c r="SX148" s="3"/>
      <c r="SY148" s="3"/>
      <c r="SZ148" s="3"/>
      <c r="TA148" s="3"/>
      <c r="TB148" s="3"/>
      <c r="TC148" s="3"/>
      <c r="TD148" s="3"/>
      <c r="TE148" s="3"/>
      <c r="TF148" s="3"/>
      <c r="TG148" s="3"/>
      <c r="TH148" s="3"/>
      <c r="TI148" s="3"/>
      <c r="TJ148" s="3"/>
      <c r="TK148" s="3"/>
      <c r="TL148" s="3"/>
      <c r="TM148" s="3"/>
      <c r="TN148" s="3"/>
      <c r="TO148" s="3"/>
      <c r="TP148" s="3"/>
      <c r="TQ148" s="3"/>
      <c r="TR148" s="3"/>
      <c r="TS148" s="3"/>
      <c r="TT148" s="3"/>
      <c r="TU148" s="3"/>
      <c r="TV148" s="3"/>
      <c r="TW148" s="3"/>
      <c r="TX148" s="3"/>
      <c r="TY148" s="3"/>
      <c r="TZ148" s="3"/>
      <c r="UA148" s="3"/>
      <c r="UB148" s="3"/>
      <c r="UC148" s="3"/>
      <c r="UD148" s="3"/>
      <c r="UE148" s="3"/>
      <c r="UF148" s="3"/>
      <c r="UG148" s="3"/>
      <c r="UH148" s="3"/>
      <c r="UI148" s="3"/>
      <c r="UJ148" s="3"/>
      <c r="UK148" s="3"/>
      <c r="UL148" s="3"/>
      <c r="UM148" s="3"/>
      <c r="UN148" s="3"/>
      <c r="UO148" s="3"/>
      <c r="UP148" s="3"/>
      <c r="UQ148" s="3"/>
      <c r="UR148" s="3"/>
      <c r="US148" s="3"/>
      <c r="UT148" s="3"/>
      <c r="UU148" s="3"/>
      <c r="UV148" s="3"/>
      <c r="UW148" s="3"/>
      <c r="UX148" s="3"/>
      <c r="UY148" s="3"/>
      <c r="UZ148" s="3"/>
      <c r="VA148" s="3"/>
      <c r="VB148" s="3"/>
      <c r="VC148" s="3"/>
      <c r="VD148" s="3"/>
      <c r="VE148" s="3"/>
      <c r="VF148" s="3"/>
      <c r="VG148" s="3"/>
      <c r="VH148" s="3"/>
      <c r="VI148" s="3"/>
      <c r="VJ148" s="3"/>
      <c r="VK148" s="3"/>
      <c r="VL148" s="3"/>
      <c r="VM148" s="3"/>
      <c r="VN148" s="3"/>
      <c r="VO148" s="3"/>
      <c r="VP148" s="3"/>
      <c r="VQ148" s="3"/>
      <c r="VR148" s="3"/>
      <c r="VS148" s="3"/>
      <c r="VT148" s="3"/>
      <c r="VU148" s="3"/>
      <c r="VV148" s="3"/>
      <c r="VW148" s="3"/>
      <c r="VX148" s="3"/>
      <c r="VY148" s="3"/>
      <c r="VZ148" s="3"/>
      <c r="WA148" s="3"/>
      <c r="WB148" s="3"/>
      <c r="WC148" s="3"/>
      <c r="WD148" s="3"/>
      <c r="WE148" s="3"/>
      <c r="WF148" s="3"/>
      <c r="WG148" s="3"/>
      <c r="WH148" s="3"/>
      <c r="WI148" s="3"/>
      <c r="WJ148" s="3"/>
      <c r="WK148" s="3"/>
      <c r="WL148" s="3"/>
      <c r="WM148" s="3"/>
      <c r="WN148" s="3"/>
      <c r="WO148" s="3"/>
      <c r="WP148" s="3"/>
      <c r="WQ148" s="3"/>
      <c r="WR148" s="3"/>
      <c r="WS148" s="3"/>
      <c r="WT148" s="3"/>
      <c r="WU148" s="3"/>
      <c r="WV148" s="3"/>
      <c r="WW148" s="3"/>
      <c r="WX148" s="3"/>
      <c r="WY148" s="3"/>
      <c r="WZ148" s="3"/>
      <c r="XA148" s="3"/>
      <c r="XB148" s="3"/>
      <c r="XC148" s="3"/>
      <c r="XD148" s="3"/>
      <c r="XE148" s="3"/>
      <c r="XF148" s="3"/>
      <c r="XG148" s="3"/>
      <c r="XH148" s="3"/>
      <c r="XI148" s="3"/>
      <c r="XJ148" s="3"/>
      <c r="XK148" s="3"/>
      <c r="XL148" s="3"/>
      <c r="XM148" s="3"/>
      <c r="XN148" s="3"/>
      <c r="XO148" s="3"/>
      <c r="XP148" s="3"/>
      <c r="XQ148" s="3"/>
      <c r="XR148" s="3"/>
      <c r="XS148" s="3"/>
      <c r="XT148" s="3"/>
      <c r="XU148" s="3"/>
      <c r="XV148" s="3"/>
      <c r="XW148" s="3"/>
      <c r="XX148" s="3"/>
      <c r="XY148" s="3"/>
      <c r="XZ148" s="3"/>
      <c r="YA148" s="3"/>
      <c r="YB148" s="3"/>
      <c r="YC148" s="3"/>
      <c r="YD148" s="3"/>
      <c r="YE148" s="3"/>
      <c r="YF148" s="3"/>
      <c r="YG148" s="3"/>
      <c r="YH148" s="3"/>
      <c r="YI148" s="3"/>
      <c r="YJ148" s="3"/>
      <c r="YK148" s="3"/>
      <c r="YL148" s="3"/>
      <c r="YM148" s="3"/>
      <c r="YN148" s="3"/>
      <c r="YO148" s="3"/>
      <c r="YP148" s="3"/>
      <c r="YQ148" s="3"/>
      <c r="YR148" s="3"/>
      <c r="YS148" s="3"/>
      <c r="YT148" s="3"/>
      <c r="YU148" s="3"/>
      <c r="YV148" s="3"/>
      <c r="YW148" s="3"/>
      <c r="YX148" s="3"/>
      <c r="YY148" s="3"/>
      <c r="YZ148" s="3"/>
      <c r="ZA148" s="3"/>
      <c r="ZB148" s="3"/>
      <c r="ZC148" s="3"/>
      <c r="ZD148" s="3"/>
      <c r="ZE148" s="3"/>
      <c r="ZF148" s="3"/>
      <c r="ZG148" s="3"/>
      <c r="ZH148" s="3"/>
      <c r="ZI148" s="3"/>
      <c r="ZJ148" s="3"/>
      <c r="ZK148" s="3"/>
      <c r="ZL148" s="3"/>
      <c r="ZM148" s="3"/>
      <c r="ZN148" s="3"/>
      <c r="ZO148" s="3"/>
      <c r="ZP148" s="3"/>
      <c r="ZQ148" s="3"/>
      <c r="ZR148" s="3"/>
      <c r="ZS148" s="3"/>
      <c r="ZT148" s="3"/>
      <c r="ZU148" s="3"/>
      <c r="ZV148" s="3"/>
      <c r="ZW148" s="3"/>
      <c r="ZX148" s="3"/>
      <c r="ZY148" s="3"/>
      <c r="ZZ148" s="3"/>
      <c r="AAA148" s="3"/>
      <c r="AAB148" s="3"/>
      <c r="AAC148" s="3"/>
    </row>
    <row r="149" spans="1:705" s="37" customFormat="1" x14ac:dyDescent="0.25">
      <c r="A149" s="17"/>
      <c r="B149" s="17"/>
      <c r="C149" s="17" t="s">
        <v>477</v>
      </c>
      <c r="D149" s="23" t="s">
        <v>156</v>
      </c>
      <c r="E149" s="17" t="s">
        <v>591</v>
      </c>
      <c r="F149" s="17"/>
      <c r="G149" s="233" t="s">
        <v>524</v>
      </c>
      <c r="H149" s="17" t="s">
        <v>185</v>
      </c>
      <c r="I149" s="35"/>
      <c r="J149" s="18">
        <f>SUM(J150:J151)</f>
        <v>56</v>
      </c>
      <c r="K149" s="18"/>
      <c r="L149" s="18"/>
      <c r="M149" s="18"/>
      <c r="N149" s="18"/>
      <c r="O149" s="18"/>
      <c r="P149" s="18"/>
      <c r="Q149" s="18">
        <f>SUM(Q150:Q151)*R149</f>
        <v>4</v>
      </c>
      <c r="R149" s="18">
        <v>4</v>
      </c>
      <c r="S149" s="18"/>
      <c r="T149" s="18"/>
      <c r="U149" s="18"/>
      <c r="V149" s="18"/>
      <c r="W149" s="18"/>
      <c r="X149" s="18"/>
      <c r="Y149" s="19"/>
      <c r="Z149" s="19"/>
      <c r="AA149" s="18" t="s">
        <v>159</v>
      </c>
      <c r="AB149" s="18" t="s">
        <v>161</v>
      </c>
      <c r="AC149" s="19"/>
      <c r="AD149" s="19" t="s">
        <v>162</v>
      </c>
      <c r="AE149" s="19"/>
      <c r="AF149" s="19"/>
      <c r="AG149" s="19"/>
      <c r="AH149" s="19"/>
    </row>
    <row r="150" spans="1:705" s="31" customFormat="1" x14ac:dyDescent="0.25">
      <c r="A150" s="28"/>
      <c r="B150" s="28"/>
      <c r="C150" s="28"/>
      <c r="D150" s="15" t="s">
        <v>186</v>
      </c>
      <c r="E150" s="5" t="s">
        <v>525</v>
      </c>
      <c r="F150" s="5"/>
      <c r="G150" s="5" t="s">
        <v>526</v>
      </c>
      <c r="H150" s="5" t="s">
        <v>185</v>
      </c>
      <c r="I150" s="33" t="s">
        <v>159</v>
      </c>
      <c r="J150" s="5">
        <f>SUM(K150:N150)</f>
        <v>28</v>
      </c>
      <c r="K150" s="5">
        <v>10</v>
      </c>
      <c r="L150" s="29">
        <v>6</v>
      </c>
      <c r="M150" s="29">
        <v>12</v>
      </c>
      <c r="N150" s="29"/>
      <c r="O150" s="190" t="s">
        <v>180</v>
      </c>
      <c r="P150" s="29">
        <v>8</v>
      </c>
      <c r="Q150" s="211">
        <f>2/R149</f>
        <v>0.5</v>
      </c>
      <c r="R150" s="5"/>
      <c r="S150" s="5" t="s">
        <v>161</v>
      </c>
      <c r="T150" s="5"/>
      <c r="U150" s="5" t="s">
        <v>161</v>
      </c>
      <c r="V150" s="5" t="s">
        <v>582</v>
      </c>
      <c r="W150" s="5"/>
      <c r="X150" s="5"/>
      <c r="Y150" s="189" t="s">
        <v>195</v>
      </c>
      <c r="Z150" s="5">
        <v>61</v>
      </c>
      <c r="AA150" s="5"/>
      <c r="AB150" s="5"/>
      <c r="AC150" s="4">
        <v>2</v>
      </c>
      <c r="AD150" s="5"/>
      <c r="AE150" s="5"/>
      <c r="AF150" s="5"/>
      <c r="AG150" s="5"/>
      <c r="AH150" s="5"/>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c r="JS150" s="3"/>
      <c r="JT150" s="3"/>
      <c r="JU150" s="3"/>
      <c r="JV150" s="3"/>
      <c r="JW150" s="3"/>
      <c r="JX150" s="3"/>
      <c r="JY150" s="3"/>
      <c r="JZ150" s="3"/>
      <c r="KA150" s="3"/>
      <c r="KB150" s="3"/>
      <c r="KC150" s="3"/>
      <c r="KD150" s="3"/>
      <c r="KE150" s="3"/>
      <c r="KF150" s="3"/>
      <c r="KG150" s="3"/>
      <c r="KH150" s="3"/>
      <c r="KI150" s="3"/>
      <c r="KJ150" s="3"/>
      <c r="KK150" s="3"/>
      <c r="KL150" s="3"/>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c r="NB150" s="3"/>
      <c r="NC150" s="3"/>
      <c r="ND150" s="3"/>
      <c r="NE150" s="3"/>
      <c r="NF150" s="3"/>
      <c r="NG150" s="3"/>
      <c r="NH150" s="3"/>
      <c r="NI150" s="3"/>
      <c r="NJ150" s="3"/>
      <c r="NK150" s="3"/>
      <c r="NL150" s="3"/>
      <c r="NM150" s="3"/>
      <c r="NN150" s="3"/>
      <c r="NO150" s="3"/>
      <c r="NP150" s="3"/>
      <c r="NQ150" s="3"/>
      <c r="NR150" s="3"/>
      <c r="NS150" s="3"/>
      <c r="NT150" s="3"/>
      <c r="NU150" s="3"/>
      <c r="NV150" s="3"/>
      <c r="NW150" s="3"/>
      <c r="NX150" s="3"/>
      <c r="NY150" s="3"/>
      <c r="NZ150" s="3"/>
      <c r="OA150" s="3"/>
      <c r="OB150" s="3"/>
      <c r="OC150" s="3"/>
      <c r="OD150" s="3"/>
      <c r="OE150" s="3"/>
      <c r="OF150" s="3"/>
      <c r="OG150" s="3"/>
      <c r="OH150" s="3"/>
      <c r="OI150" s="3"/>
      <c r="OJ150" s="3"/>
      <c r="OK150" s="3"/>
      <c r="OL150" s="3"/>
      <c r="OM150" s="3"/>
      <c r="ON150" s="3"/>
      <c r="OO150" s="3"/>
      <c r="OP150" s="3"/>
      <c r="OQ150" s="3"/>
      <c r="OR150" s="3"/>
      <c r="OS150" s="3"/>
      <c r="OT150" s="3"/>
      <c r="OU150" s="3"/>
      <c r="OV150" s="3"/>
      <c r="OW150" s="3"/>
      <c r="OX150" s="3"/>
      <c r="OY150" s="3"/>
      <c r="OZ150" s="3"/>
      <c r="PA150" s="3"/>
      <c r="PB150" s="3"/>
      <c r="PC150" s="3"/>
      <c r="PD150" s="3"/>
      <c r="PE150" s="3"/>
      <c r="PF150" s="3"/>
      <c r="PG150" s="3"/>
      <c r="PH150" s="3"/>
      <c r="PI150" s="3"/>
      <c r="PJ150" s="3"/>
      <c r="PK150" s="3"/>
      <c r="PL150" s="3"/>
      <c r="PM150" s="3"/>
      <c r="PN150" s="3"/>
      <c r="PO150" s="3"/>
      <c r="PP150" s="3"/>
      <c r="PQ150" s="3"/>
      <c r="PR150" s="3"/>
      <c r="PS150" s="3"/>
      <c r="PT150" s="3"/>
      <c r="PU150" s="3"/>
      <c r="PV150" s="3"/>
      <c r="PW150" s="3"/>
      <c r="PX150" s="3"/>
      <c r="PY150" s="3"/>
      <c r="PZ150" s="3"/>
      <c r="QA150" s="3"/>
      <c r="QB150" s="3"/>
      <c r="QC150" s="3"/>
      <c r="QD150" s="3"/>
      <c r="QE150" s="3"/>
      <c r="QF150" s="3"/>
      <c r="QG150" s="3"/>
      <c r="QH150" s="3"/>
      <c r="QI150" s="3"/>
      <c r="QJ150" s="3"/>
      <c r="QK150" s="3"/>
      <c r="QL150" s="3"/>
      <c r="QM150" s="3"/>
      <c r="QN150" s="3"/>
      <c r="QO150" s="3"/>
      <c r="QP150" s="3"/>
      <c r="QQ150" s="3"/>
      <c r="QR150" s="3"/>
      <c r="QS150" s="3"/>
      <c r="QT150" s="3"/>
      <c r="QU150" s="3"/>
      <c r="QV150" s="3"/>
      <c r="QW150" s="3"/>
      <c r="QX150" s="3"/>
      <c r="QY150" s="3"/>
      <c r="QZ150" s="3"/>
      <c r="RA150" s="3"/>
      <c r="RB150" s="3"/>
      <c r="RC150" s="3"/>
      <c r="RD150" s="3"/>
      <c r="RE150" s="3"/>
      <c r="RF150" s="3"/>
      <c r="RG150" s="3"/>
      <c r="RH150" s="3"/>
      <c r="RI150" s="3"/>
      <c r="RJ150" s="3"/>
      <c r="RK150" s="3"/>
      <c r="RL150" s="3"/>
      <c r="RM150" s="3"/>
      <c r="RN150" s="3"/>
      <c r="RO150" s="3"/>
      <c r="RP150" s="3"/>
      <c r="RQ150" s="3"/>
      <c r="RR150" s="3"/>
      <c r="RS150" s="3"/>
      <c r="RT150" s="3"/>
      <c r="RU150" s="3"/>
      <c r="RV150" s="3"/>
      <c r="RW150" s="3"/>
      <c r="RX150" s="3"/>
      <c r="RY150" s="3"/>
      <c r="RZ150" s="3"/>
      <c r="SA150" s="3"/>
      <c r="SB150" s="3"/>
      <c r="SC150" s="3"/>
      <c r="SD150" s="3"/>
      <c r="SE150" s="3"/>
      <c r="SF150" s="3"/>
      <c r="SG150" s="3"/>
      <c r="SH150" s="3"/>
      <c r="SI150" s="3"/>
      <c r="SJ150" s="3"/>
      <c r="SK150" s="3"/>
      <c r="SL150" s="3"/>
      <c r="SM150" s="3"/>
      <c r="SN150" s="3"/>
      <c r="SO150" s="3"/>
      <c r="SP150" s="3"/>
      <c r="SQ150" s="3"/>
      <c r="SR150" s="3"/>
      <c r="SS150" s="3"/>
      <c r="ST150" s="3"/>
      <c r="SU150" s="3"/>
      <c r="SV150" s="3"/>
      <c r="SW150" s="3"/>
      <c r="SX150" s="3"/>
      <c r="SY150" s="3"/>
      <c r="SZ150" s="3"/>
      <c r="TA150" s="3"/>
      <c r="TB150" s="3"/>
      <c r="TC150" s="3"/>
      <c r="TD150" s="3"/>
      <c r="TE150" s="3"/>
      <c r="TF150" s="3"/>
      <c r="TG150" s="3"/>
      <c r="TH150" s="3"/>
      <c r="TI150" s="3"/>
      <c r="TJ150" s="3"/>
      <c r="TK150" s="3"/>
      <c r="TL150" s="3"/>
      <c r="TM150" s="3"/>
      <c r="TN150" s="3"/>
      <c r="TO150" s="3"/>
      <c r="TP150" s="3"/>
      <c r="TQ150" s="3"/>
      <c r="TR150" s="3"/>
      <c r="TS150" s="3"/>
      <c r="TT150" s="3"/>
      <c r="TU150" s="3"/>
      <c r="TV150" s="3"/>
      <c r="TW150" s="3"/>
      <c r="TX150" s="3"/>
      <c r="TY150" s="3"/>
      <c r="TZ150" s="3"/>
      <c r="UA150" s="3"/>
      <c r="UB150" s="3"/>
      <c r="UC150" s="3"/>
      <c r="UD150" s="3"/>
      <c r="UE150" s="3"/>
      <c r="UF150" s="3"/>
      <c r="UG150" s="3"/>
      <c r="UH150" s="3"/>
      <c r="UI150" s="3"/>
      <c r="UJ150" s="3"/>
      <c r="UK150" s="3"/>
      <c r="UL150" s="3"/>
      <c r="UM150" s="3"/>
      <c r="UN150" s="3"/>
      <c r="UO150" s="3"/>
      <c r="UP150" s="3"/>
      <c r="UQ150" s="3"/>
      <c r="UR150" s="3"/>
      <c r="US150" s="3"/>
      <c r="UT150" s="3"/>
      <c r="UU150" s="3"/>
      <c r="UV150" s="3"/>
      <c r="UW150" s="3"/>
      <c r="UX150" s="3"/>
      <c r="UY150" s="3"/>
      <c r="UZ150" s="3"/>
      <c r="VA150" s="3"/>
      <c r="VB150" s="3"/>
      <c r="VC150" s="3"/>
      <c r="VD150" s="3"/>
      <c r="VE150" s="3"/>
      <c r="VF150" s="3"/>
      <c r="VG150" s="3"/>
      <c r="VH150" s="3"/>
      <c r="VI150" s="3"/>
      <c r="VJ150" s="3"/>
      <c r="VK150" s="3"/>
      <c r="VL150" s="3"/>
      <c r="VM150" s="3"/>
      <c r="VN150" s="3"/>
      <c r="VO150" s="3"/>
      <c r="VP150" s="3"/>
      <c r="VQ150" s="3"/>
      <c r="VR150" s="3"/>
      <c r="VS150" s="3"/>
      <c r="VT150" s="3"/>
      <c r="VU150" s="3"/>
      <c r="VV150" s="3"/>
      <c r="VW150" s="3"/>
      <c r="VX150" s="3"/>
      <c r="VY150" s="3"/>
      <c r="VZ150" s="3"/>
      <c r="WA150" s="3"/>
      <c r="WB150" s="3"/>
      <c r="WC150" s="3"/>
      <c r="WD150" s="3"/>
      <c r="WE150" s="3"/>
      <c r="WF150" s="3"/>
      <c r="WG150" s="3"/>
      <c r="WH150" s="3"/>
      <c r="WI150" s="3"/>
      <c r="WJ150" s="3"/>
      <c r="WK150" s="3"/>
      <c r="WL150" s="3"/>
      <c r="WM150" s="3"/>
      <c r="WN150" s="3"/>
      <c r="WO150" s="3"/>
      <c r="WP150" s="3"/>
      <c r="WQ150" s="3"/>
      <c r="WR150" s="3"/>
      <c r="WS150" s="3"/>
      <c r="WT150" s="3"/>
      <c r="WU150" s="3"/>
      <c r="WV150" s="3"/>
      <c r="WW150" s="3"/>
      <c r="WX150" s="3"/>
      <c r="WY150" s="3"/>
      <c r="WZ150" s="3"/>
      <c r="XA150" s="3"/>
      <c r="XB150" s="3"/>
      <c r="XC150" s="3"/>
      <c r="XD150" s="3"/>
      <c r="XE150" s="3"/>
      <c r="XF150" s="3"/>
      <c r="XG150" s="3"/>
      <c r="XH150" s="3"/>
      <c r="XI150" s="3"/>
      <c r="XJ150" s="3"/>
      <c r="XK150" s="3"/>
      <c r="XL150" s="3"/>
      <c r="XM150" s="3"/>
      <c r="XN150" s="3"/>
      <c r="XO150" s="3"/>
      <c r="XP150" s="3"/>
      <c r="XQ150" s="3"/>
      <c r="XR150" s="3"/>
      <c r="XS150" s="3"/>
      <c r="XT150" s="3"/>
      <c r="XU150" s="3"/>
      <c r="XV150" s="3"/>
      <c r="XW150" s="3"/>
      <c r="XX150" s="3"/>
      <c r="XY150" s="3"/>
      <c r="XZ150" s="3"/>
      <c r="YA150" s="3"/>
      <c r="YB150" s="3"/>
      <c r="YC150" s="3"/>
      <c r="YD150" s="3"/>
      <c r="YE150" s="3"/>
      <c r="YF150" s="3"/>
      <c r="YG150" s="3"/>
      <c r="YH150" s="3"/>
      <c r="YI150" s="3"/>
      <c r="YJ150" s="3"/>
      <c r="YK150" s="3"/>
      <c r="YL150" s="3"/>
      <c r="YM150" s="3"/>
      <c r="YN150" s="3"/>
      <c r="YO150" s="3"/>
      <c r="YP150" s="3"/>
      <c r="YQ150" s="3"/>
      <c r="YR150" s="3"/>
      <c r="YS150" s="3"/>
      <c r="YT150" s="3"/>
      <c r="YU150" s="3"/>
      <c r="YV150" s="3"/>
      <c r="YW150" s="3"/>
      <c r="YX150" s="3"/>
      <c r="YY150" s="3"/>
      <c r="YZ150" s="3"/>
      <c r="ZA150" s="3"/>
      <c r="ZB150" s="3"/>
      <c r="ZC150" s="3"/>
      <c r="ZD150" s="3"/>
      <c r="ZE150" s="3"/>
      <c r="ZF150" s="3"/>
      <c r="ZG150" s="3"/>
      <c r="ZH150" s="3"/>
      <c r="ZI150" s="3"/>
      <c r="ZJ150" s="3"/>
      <c r="ZK150" s="3"/>
      <c r="ZL150" s="3"/>
      <c r="ZM150" s="3"/>
      <c r="ZN150" s="3"/>
      <c r="ZO150" s="3"/>
      <c r="ZP150" s="3"/>
      <c r="ZQ150" s="3"/>
      <c r="ZR150" s="3"/>
      <c r="ZS150" s="3"/>
      <c r="ZT150" s="3"/>
      <c r="ZU150" s="3"/>
      <c r="ZV150" s="3"/>
      <c r="ZW150" s="3"/>
      <c r="ZX150" s="3"/>
      <c r="ZY150" s="3"/>
      <c r="ZZ150" s="3"/>
      <c r="AAA150" s="3"/>
      <c r="AAB150" s="3"/>
      <c r="AAC150" s="3"/>
    </row>
    <row r="151" spans="1:705" s="31" customFormat="1" x14ac:dyDescent="0.25">
      <c r="A151" s="32"/>
      <c r="B151" s="32"/>
      <c r="C151" s="32" t="s">
        <v>477</v>
      </c>
      <c r="D151" s="15" t="s">
        <v>186</v>
      </c>
      <c r="E151" s="5" t="s">
        <v>592</v>
      </c>
      <c r="F151" s="5"/>
      <c r="G151" s="232" t="s">
        <v>527</v>
      </c>
      <c r="H151" s="5" t="s">
        <v>185</v>
      </c>
      <c r="I151" s="33" t="s">
        <v>159</v>
      </c>
      <c r="J151" s="232">
        <f t="shared" ref="J151" si="34">SUM(K151:N151)</f>
        <v>28</v>
      </c>
      <c r="K151" s="232">
        <v>10</v>
      </c>
      <c r="L151" s="234">
        <v>6</v>
      </c>
      <c r="M151" s="29">
        <v>12</v>
      </c>
      <c r="N151" s="29"/>
      <c r="O151" s="190" t="s">
        <v>180</v>
      </c>
      <c r="P151" s="29">
        <v>10</v>
      </c>
      <c r="Q151" s="211">
        <f>2/R149</f>
        <v>0.5</v>
      </c>
      <c r="R151" s="5"/>
      <c r="S151" s="5" t="s">
        <v>161</v>
      </c>
      <c r="T151" s="5"/>
      <c r="U151" s="5" t="s">
        <v>161</v>
      </c>
      <c r="V151" s="5" t="s">
        <v>582</v>
      </c>
      <c r="W151" s="5"/>
      <c r="X151" s="5"/>
      <c r="Y151" s="189" t="s">
        <v>195</v>
      </c>
      <c r="Z151" s="5">
        <v>61</v>
      </c>
      <c r="AA151" s="5"/>
      <c r="AB151" s="5"/>
      <c r="AC151" s="4">
        <v>2</v>
      </c>
      <c r="AD151" s="5"/>
      <c r="AE151" s="5"/>
      <c r="AF151" s="5"/>
      <c r="AG151" s="5"/>
      <c r="AH151" s="5"/>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c r="JS151" s="3"/>
      <c r="JT151" s="3"/>
      <c r="JU151" s="3"/>
      <c r="JV151" s="3"/>
      <c r="JW151" s="3"/>
      <c r="JX151" s="3"/>
      <c r="JY151" s="3"/>
      <c r="JZ151" s="3"/>
      <c r="KA151" s="3"/>
      <c r="KB151" s="3"/>
      <c r="KC151" s="3"/>
      <c r="KD151" s="3"/>
      <c r="KE151" s="3"/>
      <c r="KF151" s="3"/>
      <c r="KG151" s="3"/>
      <c r="KH151" s="3"/>
      <c r="KI151" s="3"/>
      <c r="KJ151" s="3"/>
      <c r="KK151" s="3"/>
      <c r="KL151" s="3"/>
      <c r="KM151" s="3"/>
      <c r="KN151" s="3"/>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c r="MU151" s="3"/>
      <c r="MV151" s="3"/>
      <c r="MW151" s="3"/>
      <c r="MX151" s="3"/>
      <c r="MY151" s="3"/>
      <c r="MZ151" s="3"/>
      <c r="NA151" s="3"/>
      <c r="NB151" s="3"/>
      <c r="NC151" s="3"/>
      <c r="ND151" s="3"/>
      <c r="NE151" s="3"/>
      <c r="NF151" s="3"/>
      <c r="NG151" s="3"/>
      <c r="NH151" s="3"/>
      <c r="NI151" s="3"/>
      <c r="NJ151" s="3"/>
      <c r="NK151" s="3"/>
      <c r="NL151" s="3"/>
      <c r="NM151" s="3"/>
      <c r="NN151" s="3"/>
      <c r="NO151" s="3"/>
      <c r="NP151" s="3"/>
      <c r="NQ151" s="3"/>
      <c r="NR151" s="3"/>
      <c r="NS151" s="3"/>
      <c r="NT151" s="3"/>
      <c r="NU151" s="3"/>
      <c r="NV151" s="3"/>
      <c r="NW151" s="3"/>
      <c r="NX151" s="3"/>
      <c r="NY151" s="3"/>
      <c r="NZ151" s="3"/>
      <c r="OA151" s="3"/>
      <c r="OB151" s="3"/>
      <c r="OC151" s="3"/>
      <c r="OD151" s="3"/>
      <c r="OE151" s="3"/>
      <c r="OF151" s="3"/>
      <c r="OG151" s="3"/>
      <c r="OH151" s="3"/>
      <c r="OI151" s="3"/>
      <c r="OJ151" s="3"/>
      <c r="OK151" s="3"/>
      <c r="OL151" s="3"/>
      <c r="OM151" s="3"/>
      <c r="ON151" s="3"/>
      <c r="OO151" s="3"/>
      <c r="OP151" s="3"/>
      <c r="OQ151" s="3"/>
      <c r="OR151" s="3"/>
      <c r="OS151" s="3"/>
      <c r="OT151" s="3"/>
      <c r="OU151" s="3"/>
      <c r="OV151" s="3"/>
      <c r="OW151" s="3"/>
      <c r="OX151" s="3"/>
      <c r="OY151" s="3"/>
      <c r="OZ151" s="3"/>
      <c r="PA151" s="3"/>
      <c r="PB151" s="3"/>
      <c r="PC151" s="3"/>
      <c r="PD151" s="3"/>
      <c r="PE151" s="3"/>
      <c r="PF151" s="3"/>
      <c r="PG151" s="3"/>
      <c r="PH151" s="3"/>
      <c r="PI151" s="3"/>
      <c r="PJ151" s="3"/>
      <c r="PK151" s="3"/>
      <c r="PL151" s="3"/>
      <c r="PM151" s="3"/>
      <c r="PN151" s="3"/>
      <c r="PO151" s="3"/>
      <c r="PP151" s="3"/>
      <c r="PQ151" s="3"/>
      <c r="PR151" s="3"/>
      <c r="PS151" s="3"/>
      <c r="PT151" s="3"/>
      <c r="PU151" s="3"/>
      <c r="PV151" s="3"/>
      <c r="PW151" s="3"/>
      <c r="PX151" s="3"/>
      <c r="PY151" s="3"/>
      <c r="PZ151" s="3"/>
      <c r="QA151" s="3"/>
      <c r="QB151" s="3"/>
      <c r="QC151" s="3"/>
      <c r="QD151" s="3"/>
      <c r="QE151" s="3"/>
      <c r="QF151" s="3"/>
      <c r="QG151" s="3"/>
      <c r="QH151" s="3"/>
      <c r="QI151" s="3"/>
      <c r="QJ151" s="3"/>
      <c r="QK151" s="3"/>
      <c r="QL151" s="3"/>
      <c r="QM151" s="3"/>
      <c r="QN151" s="3"/>
      <c r="QO151" s="3"/>
      <c r="QP151" s="3"/>
      <c r="QQ151" s="3"/>
      <c r="QR151" s="3"/>
      <c r="QS151" s="3"/>
      <c r="QT151" s="3"/>
      <c r="QU151" s="3"/>
      <c r="QV151" s="3"/>
      <c r="QW151" s="3"/>
      <c r="QX151" s="3"/>
      <c r="QY151" s="3"/>
      <c r="QZ151" s="3"/>
      <c r="RA151" s="3"/>
      <c r="RB151" s="3"/>
      <c r="RC151" s="3"/>
      <c r="RD151" s="3"/>
      <c r="RE151" s="3"/>
      <c r="RF151" s="3"/>
      <c r="RG151" s="3"/>
      <c r="RH151" s="3"/>
      <c r="RI151" s="3"/>
      <c r="RJ151" s="3"/>
      <c r="RK151" s="3"/>
      <c r="RL151" s="3"/>
      <c r="RM151" s="3"/>
      <c r="RN151" s="3"/>
      <c r="RO151" s="3"/>
      <c r="RP151" s="3"/>
      <c r="RQ151" s="3"/>
      <c r="RR151" s="3"/>
      <c r="RS151" s="3"/>
      <c r="RT151" s="3"/>
      <c r="RU151" s="3"/>
      <c r="RV151" s="3"/>
      <c r="RW151" s="3"/>
      <c r="RX151" s="3"/>
      <c r="RY151" s="3"/>
      <c r="RZ151" s="3"/>
      <c r="SA151" s="3"/>
      <c r="SB151" s="3"/>
      <c r="SC151" s="3"/>
      <c r="SD151" s="3"/>
      <c r="SE151" s="3"/>
      <c r="SF151" s="3"/>
      <c r="SG151" s="3"/>
      <c r="SH151" s="3"/>
      <c r="SI151" s="3"/>
      <c r="SJ151" s="3"/>
      <c r="SK151" s="3"/>
      <c r="SL151" s="3"/>
      <c r="SM151" s="3"/>
      <c r="SN151" s="3"/>
      <c r="SO151" s="3"/>
      <c r="SP151" s="3"/>
      <c r="SQ151" s="3"/>
      <c r="SR151" s="3"/>
      <c r="SS151" s="3"/>
      <c r="ST151" s="3"/>
      <c r="SU151" s="3"/>
      <c r="SV151" s="3"/>
      <c r="SW151" s="3"/>
      <c r="SX151" s="3"/>
      <c r="SY151" s="3"/>
      <c r="SZ151" s="3"/>
      <c r="TA151" s="3"/>
      <c r="TB151" s="3"/>
      <c r="TC151" s="3"/>
      <c r="TD151" s="3"/>
      <c r="TE151" s="3"/>
      <c r="TF151" s="3"/>
      <c r="TG151" s="3"/>
      <c r="TH151" s="3"/>
      <c r="TI151" s="3"/>
      <c r="TJ151" s="3"/>
      <c r="TK151" s="3"/>
      <c r="TL151" s="3"/>
      <c r="TM151" s="3"/>
      <c r="TN151" s="3"/>
      <c r="TO151" s="3"/>
      <c r="TP151" s="3"/>
      <c r="TQ151" s="3"/>
      <c r="TR151" s="3"/>
      <c r="TS151" s="3"/>
      <c r="TT151" s="3"/>
      <c r="TU151" s="3"/>
      <c r="TV151" s="3"/>
      <c r="TW151" s="3"/>
      <c r="TX151" s="3"/>
      <c r="TY151" s="3"/>
      <c r="TZ151" s="3"/>
      <c r="UA151" s="3"/>
      <c r="UB151" s="3"/>
      <c r="UC151" s="3"/>
      <c r="UD151" s="3"/>
      <c r="UE151" s="3"/>
      <c r="UF151" s="3"/>
      <c r="UG151" s="3"/>
      <c r="UH151" s="3"/>
      <c r="UI151" s="3"/>
      <c r="UJ151" s="3"/>
      <c r="UK151" s="3"/>
      <c r="UL151" s="3"/>
      <c r="UM151" s="3"/>
      <c r="UN151" s="3"/>
      <c r="UO151" s="3"/>
      <c r="UP151" s="3"/>
      <c r="UQ151" s="3"/>
      <c r="UR151" s="3"/>
      <c r="US151" s="3"/>
      <c r="UT151" s="3"/>
      <c r="UU151" s="3"/>
      <c r="UV151" s="3"/>
      <c r="UW151" s="3"/>
      <c r="UX151" s="3"/>
      <c r="UY151" s="3"/>
      <c r="UZ151" s="3"/>
      <c r="VA151" s="3"/>
      <c r="VB151" s="3"/>
      <c r="VC151" s="3"/>
      <c r="VD151" s="3"/>
      <c r="VE151" s="3"/>
      <c r="VF151" s="3"/>
      <c r="VG151" s="3"/>
      <c r="VH151" s="3"/>
      <c r="VI151" s="3"/>
      <c r="VJ151" s="3"/>
      <c r="VK151" s="3"/>
      <c r="VL151" s="3"/>
      <c r="VM151" s="3"/>
      <c r="VN151" s="3"/>
      <c r="VO151" s="3"/>
      <c r="VP151" s="3"/>
      <c r="VQ151" s="3"/>
      <c r="VR151" s="3"/>
      <c r="VS151" s="3"/>
      <c r="VT151" s="3"/>
      <c r="VU151" s="3"/>
      <c r="VV151" s="3"/>
      <c r="VW151" s="3"/>
      <c r="VX151" s="3"/>
      <c r="VY151" s="3"/>
      <c r="VZ151" s="3"/>
      <c r="WA151" s="3"/>
      <c r="WB151" s="3"/>
      <c r="WC151" s="3"/>
      <c r="WD151" s="3"/>
      <c r="WE151" s="3"/>
      <c r="WF151" s="3"/>
      <c r="WG151" s="3"/>
      <c r="WH151" s="3"/>
      <c r="WI151" s="3"/>
      <c r="WJ151" s="3"/>
      <c r="WK151" s="3"/>
      <c r="WL151" s="3"/>
      <c r="WM151" s="3"/>
      <c r="WN151" s="3"/>
      <c r="WO151" s="3"/>
      <c r="WP151" s="3"/>
      <c r="WQ151" s="3"/>
      <c r="WR151" s="3"/>
      <c r="WS151" s="3"/>
      <c r="WT151" s="3"/>
      <c r="WU151" s="3"/>
      <c r="WV151" s="3"/>
      <c r="WW151" s="3"/>
      <c r="WX151" s="3"/>
      <c r="WY151" s="3"/>
      <c r="WZ151" s="3"/>
      <c r="XA151" s="3"/>
      <c r="XB151" s="3"/>
      <c r="XC151" s="3"/>
      <c r="XD151" s="3"/>
      <c r="XE151" s="3"/>
      <c r="XF151" s="3"/>
      <c r="XG151" s="3"/>
      <c r="XH151" s="3"/>
      <c r="XI151" s="3"/>
      <c r="XJ151" s="3"/>
      <c r="XK151" s="3"/>
      <c r="XL151" s="3"/>
      <c r="XM151" s="3"/>
      <c r="XN151" s="3"/>
      <c r="XO151" s="3"/>
      <c r="XP151" s="3"/>
      <c r="XQ151" s="3"/>
      <c r="XR151" s="3"/>
      <c r="XS151" s="3"/>
      <c r="XT151" s="3"/>
      <c r="XU151" s="3"/>
      <c r="XV151" s="3"/>
      <c r="XW151" s="3"/>
      <c r="XX151" s="3"/>
      <c r="XY151" s="3"/>
      <c r="XZ151" s="3"/>
      <c r="YA151" s="3"/>
      <c r="YB151" s="3"/>
      <c r="YC151" s="3"/>
      <c r="YD151" s="3"/>
      <c r="YE151" s="3"/>
      <c r="YF151" s="3"/>
      <c r="YG151" s="3"/>
      <c r="YH151" s="3"/>
      <c r="YI151" s="3"/>
      <c r="YJ151" s="3"/>
      <c r="YK151" s="3"/>
      <c r="YL151" s="3"/>
      <c r="YM151" s="3"/>
      <c r="YN151" s="3"/>
      <c r="YO151" s="3"/>
      <c r="YP151" s="3"/>
      <c r="YQ151" s="3"/>
      <c r="YR151" s="3"/>
      <c r="YS151" s="3"/>
      <c r="YT151" s="3"/>
      <c r="YU151" s="3"/>
      <c r="YV151" s="3"/>
      <c r="YW151" s="3"/>
      <c r="YX151" s="3"/>
      <c r="YY151" s="3"/>
      <c r="YZ151" s="3"/>
      <c r="ZA151" s="3"/>
      <c r="ZB151" s="3"/>
      <c r="ZC151" s="3"/>
      <c r="ZD151" s="3"/>
      <c r="ZE151" s="3"/>
      <c r="ZF151" s="3"/>
      <c r="ZG151" s="3"/>
      <c r="ZH151" s="3"/>
      <c r="ZI151" s="3"/>
      <c r="ZJ151" s="3"/>
      <c r="ZK151" s="3"/>
      <c r="ZL151" s="3"/>
      <c r="ZM151" s="3"/>
      <c r="ZN151" s="3"/>
      <c r="ZO151" s="3"/>
      <c r="ZP151" s="3"/>
      <c r="ZQ151" s="3"/>
      <c r="ZR151" s="3"/>
      <c r="ZS151" s="3"/>
      <c r="ZT151" s="3"/>
      <c r="ZU151" s="3"/>
      <c r="ZV151" s="3"/>
      <c r="ZW151" s="3"/>
      <c r="ZX151" s="3"/>
      <c r="ZY151" s="3"/>
      <c r="ZZ151" s="3"/>
      <c r="AAA151" s="3"/>
      <c r="AAB151" s="3"/>
      <c r="AAC151" s="3"/>
    </row>
    <row r="152" spans="1:705" s="37" customFormat="1" x14ac:dyDescent="0.25">
      <c r="A152" s="17"/>
      <c r="B152" s="17"/>
      <c r="C152" s="17" t="s">
        <v>499</v>
      </c>
      <c r="D152" s="23" t="s">
        <v>156</v>
      </c>
      <c r="E152" s="17" t="s">
        <v>593</v>
      </c>
      <c r="F152" s="17"/>
      <c r="G152" s="233" t="s">
        <v>528</v>
      </c>
      <c r="H152" s="17" t="s">
        <v>185</v>
      </c>
      <c r="I152" s="35"/>
      <c r="J152" s="18">
        <f>SUM(J153:J154)</f>
        <v>57</v>
      </c>
      <c r="K152" s="18"/>
      <c r="L152" s="18"/>
      <c r="M152" s="18"/>
      <c r="N152" s="18"/>
      <c r="O152" s="18"/>
      <c r="P152" s="18"/>
      <c r="Q152" s="18">
        <f>SUM(Q153:Q154)*R152</f>
        <v>4</v>
      </c>
      <c r="R152" s="18">
        <v>4</v>
      </c>
      <c r="S152" s="18"/>
      <c r="T152" s="18"/>
      <c r="U152" s="18"/>
      <c r="V152" s="18"/>
      <c r="W152" s="18"/>
      <c r="X152" s="18"/>
      <c r="Y152" s="19"/>
      <c r="Z152" s="19"/>
      <c r="AA152" s="18" t="s">
        <v>159</v>
      </c>
      <c r="AB152" s="18" t="s">
        <v>161</v>
      </c>
      <c r="AC152" s="19"/>
      <c r="AD152" s="19" t="s">
        <v>162</v>
      </c>
      <c r="AE152" s="19"/>
      <c r="AF152" s="19"/>
      <c r="AG152" s="19"/>
      <c r="AH152" s="19"/>
    </row>
    <row r="153" spans="1:705" s="31" customFormat="1" x14ac:dyDescent="0.25">
      <c r="A153" s="28"/>
      <c r="B153" s="28"/>
      <c r="C153" s="32" t="s">
        <v>499</v>
      </c>
      <c r="D153" s="15" t="s">
        <v>186</v>
      </c>
      <c r="E153" s="5"/>
      <c r="F153" s="5"/>
      <c r="G153" s="232" t="s">
        <v>529</v>
      </c>
      <c r="H153" s="5" t="s">
        <v>185</v>
      </c>
      <c r="I153" s="33" t="s">
        <v>159</v>
      </c>
      <c r="J153" s="5">
        <f>SUM(K153:N153)</f>
        <v>21</v>
      </c>
      <c r="K153" s="232"/>
      <c r="L153" s="234"/>
      <c r="M153" s="234">
        <v>21</v>
      </c>
      <c r="N153" s="29"/>
      <c r="O153" s="235" t="s">
        <v>180</v>
      </c>
      <c r="P153" s="234">
        <v>21</v>
      </c>
      <c r="Q153" s="211">
        <v>0.4</v>
      </c>
      <c r="R153" s="5"/>
      <c r="S153" s="5" t="s">
        <v>161</v>
      </c>
      <c r="T153" s="5" t="s">
        <v>496</v>
      </c>
      <c r="U153" s="5" t="s">
        <v>161</v>
      </c>
      <c r="V153" s="5" t="s">
        <v>582</v>
      </c>
      <c r="W153" s="5"/>
      <c r="X153" s="5"/>
      <c r="Y153" s="189" t="s">
        <v>195</v>
      </c>
      <c r="Z153" s="5">
        <v>61</v>
      </c>
      <c r="AA153" s="5"/>
      <c r="AB153" s="5"/>
      <c r="AC153" s="4">
        <v>2</v>
      </c>
      <c r="AD153" s="5"/>
      <c r="AE153" s="5"/>
      <c r="AF153" s="5"/>
      <c r="AG153" s="5"/>
      <c r="AH153" s="5"/>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c r="JS153" s="3"/>
      <c r="JT153" s="3"/>
      <c r="JU153" s="3"/>
      <c r="JV153" s="3"/>
      <c r="JW153" s="3"/>
      <c r="JX153" s="3"/>
      <c r="JY153" s="3"/>
      <c r="JZ153" s="3"/>
      <c r="KA153" s="3"/>
      <c r="KB153" s="3"/>
      <c r="KC153" s="3"/>
      <c r="KD153" s="3"/>
      <c r="KE153" s="3"/>
      <c r="KF153" s="3"/>
      <c r="KG153" s="3"/>
      <c r="KH153" s="3"/>
      <c r="KI153" s="3"/>
      <c r="KJ153" s="3"/>
      <c r="KK153" s="3"/>
      <c r="KL153" s="3"/>
      <c r="KM153" s="3"/>
      <c r="KN153" s="3"/>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c r="MU153" s="3"/>
      <c r="MV153" s="3"/>
      <c r="MW153" s="3"/>
      <c r="MX153" s="3"/>
      <c r="MY153" s="3"/>
      <c r="MZ153" s="3"/>
      <c r="NA153" s="3"/>
      <c r="NB153" s="3"/>
      <c r="NC153" s="3"/>
      <c r="ND153" s="3"/>
      <c r="NE153" s="3"/>
      <c r="NF153" s="3"/>
      <c r="NG153" s="3"/>
      <c r="NH153" s="3"/>
      <c r="NI153" s="3"/>
      <c r="NJ153" s="3"/>
      <c r="NK153" s="3"/>
      <c r="NL153" s="3"/>
      <c r="NM153" s="3"/>
      <c r="NN153" s="3"/>
      <c r="NO153" s="3"/>
      <c r="NP153" s="3"/>
      <c r="NQ153" s="3"/>
      <c r="NR153" s="3"/>
      <c r="NS153" s="3"/>
      <c r="NT153" s="3"/>
      <c r="NU153" s="3"/>
      <c r="NV153" s="3"/>
      <c r="NW153" s="3"/>
      <c r="NX153" s="3"/>
      <c r="NY153" s="3"/>
      <c r="NZ153" s="3"/>
      <c r="OA153" s="3"/>
      <c r="OB153" s="3"/>
      <c r="OC153" s="3"/>
      <c r="OD153" s="3"/>
      <c r="OE153" s="3"/>
      <c r="OF153" s="3"/>
      <c r="OG153" s="3"/>
      <c r="OH153" s="3"/>
      <c r="OI153" s="3"/>
      <c r="OJ153" s="3"/>
      <c r="OK153" s="3"/>
      <c r="OL153" s="3"/>
      <c r="OM153" s="3"/>
      <c r="ON153" s="3"/>
      <c r="OO153" s="3"/>
      <c r="OP153" s="3"/>
      <c r="OQ153" s="3"/>
      <c r="OR153" s="3"/>
      <c r="OS153" s="3"/>
      <c r="OT153" s="3"/>
      <c r="OU153" s="3"/>
      <c r="OV153" s="3"/>
      <c r="OW153" s="3"/>
      <c r="OX153" s="3"/>
      <c r="OY153" s="3"/>
      <c r="OZ153" s="3"/>
      <c r="PA153" s="3"/>
      <c r="PB153" s="3"/>
      <c r="PC153" s="3"/>
      <c r="PD153" s="3"/>
      <c r="PE153" s="3"/>
      <c r="PF153" s="3"/>
      <c r="PG153" s="3"/>
      <c r="PH153" s="3"/>
      <c r="PI153" s="3"/>
      <c r="PJ153" s="3"/>
      <c r="PK153" s="3"/>
      <c r="PL153" s="3"/>
      <c r="PM153" s="3"/>
      <c r="PN153" s="3"/>
      <c r="PO153" s="3"/>
      <c r="PP153" s="3"/>
      <c r="PQ153" s="3"/>
      <c r="PR153" s="3"/>
      <c r="PS153" s="3"/>
      <c r="PT153" s="3"/>
      <c r="PU153" s="3"/>
      <c r="PV153" s="3"/>
      <c r="PW153" s="3"/>
      <c r="PX153" s="3"/>
      <c r="PY153" s="3"/>
      <c r="PZ153" s="3"/>
      <c r="QA153" s="3"/>
      <c r="QB153" s="3"/>
      <c r="QC153" s="3"/>
      <c r="QD153" s="3"/>
      <c r="QE153" s="3"/>
      <c r="QF153" s="3"/>
      <c r="QG153" s="3"/>
      <c r="QH153" s="3"/>
      <c r="QI153" s="3"/>
      <c r="QJ153" s="3"/>
      <c r="QK153" s="3"/>
      <c r="QL153" s="3"/>
      <c r="QM153" s="3"/>
      <c r="QN153" s="3"/>
      <c r="QO153" s="3"/>
      <c r="QP153" s="3"/>
      <c r="QQ153" s="3"/>
      <c r="QR153" s="3"/>
      <c r="QS153" s="3"/>
      <c r="QT153" s="3"/>
      <c r="QU153" s="3"/>
      <c r="QV153" s="3"/>
      <c r="QW153" s="3"/>
      <c r="QX153" s="3"/>
      <c r="QY153" s="3"/>
      <c r="QZ153" s="3"/>
      <c r="RA153" s="3"/>
      <c r="RB153" s="3"/>
      <c r="RC153" s="3"/>
      <c r="RD153" s="3"/>
      <c r="RE153" s="3"/>
      <c r="RF153" s="3"/>
      <c r="RG153" s="3"/>
      <c r="RH153" s="3"/>
      <c r="RI153" s="3"/>
      <c r="RJ153" s="3"/>
      <c r="RK153" s="3"/>
      <c r="RL153" s="3"/>
      <c r="RM153" s="3"/>
      <c r="RN153" s="3"/>
      <c r="RO153" s="3"/>
      <c r="RP153" s="3"/>
      <c r="RQ153" s="3"/>
      <c r="RR153" s="3"/>
      <c r="RS153" s="3"/>
      <c r="RT153" s="3"/>
      <c r="RU153" s="3"/>
      <c r="RV153" s="3"/>
      <c r="RW153" s="3"/>
      <c r="RX153" s="3"/>
      <c r="RY153" s="3"/>
      <c r="RZ153" s="3"/>
      <c r="SA153" s="3"/>
      <c r="SB153" s="3"/>
      <c r="SC153" s="3"/>
      <c r="SD153" s="3"/>
      <c r="SE153" s="3"/>
      <c r="SF153" s="3"/>
      <c r="SG153" s="3"/>
      <c r="SH153" s="3"/>
      <c r="SI153" s="3"/>
      <c r="SJ153" s="3"/>
      <c r="SK153" s="3"/>
      <c r="SL153" s="3"/>
      <c r="SM153" s="3"/>
      <c r="SN153" s="3"/>
      <c r="SO153" s="3"/>
      <c r="SP153" s="3"/>
      <c r="SQ153" s="3"/>
      <c r="SR153" s="3"/>
      <c r="SS153" s="3"/>
      <c r="ST153" s="3"/>
      <c r="SU153" s="3"/>
      <c r="SV153" s="3"/>
      <c r="SW153" s="3"/>
      <c r="SX153" s="3"/>
      <c r="SY153" s="3"/>
      <c r="SZ153" s="3"/>
      <c r="TA153" s="3"/>
      <c r="TB153" s="3"/>
      <c r="TC153" s="3"/>
      <c r="TD153" s="3"/>
      <c r="TE153" s="3"/>
      <c r="TF153" s="3"/>
      <c r="TG153" s="3"/>
      <c r="TH153" s="3"/>
      <c r="TI153" s="3"/>
      <c r="TJ153" s="3"/>
      <c r="TK153" s="3"/>
      <c r="TL153" s="3"/>
      <c r="TM153" s="3"/>
      <c r="TN153" s="3"/>
      <c r="TO153" s="3"/>
      <c r="TP153" s="3"/>
      <c r="TQ153" s="3"/>
      <c r="TR153" s="3"/>
      <c r="TS153" s="3"/>
      <c r="TT153" s="3"/>
      <c r="TU153" s="3"/>
      <c r="TV153" s="3"/>
      <c r="TW153" s="3"/>
      <c r="TX153" s="3"/>
      <c r="TY153" s="3"/>
      <c r="TZ153" s="3"/>
      <c r="UA153" s="3"/>
      <c r="UB153" s="3"/>
      <c r="UC153" s="3"/>
      <c r="UD153" s="3"/>
      <c r="UE153" s="3"/>
      <c r="UF153" s="3"/>
      <c r="UG153" s="3"/>
      <c r="UH153" s="3"/>
      <c r="UI153" s="3"/>
      <c r="UJ153" s="3"/>
      <c r="UK153" s="3"/>
      <c r="UL153" s="3"/>
      <c r="UM153" s="3"/>
      <c r="UN153" s="3"/>
      <c r="UO153" s="3"/>
      <c r="UP153" s="3"/>
      <c r="UQ153" s="3"/>
      <c r="UR153" s="3"/>
      <c r="US153" s="3"/>
      <c r="UT153" s="3"/>
      <c r="UU153" s="3"/>
      <c r="UV153" s="3"/>
      <c r="UW153" s="3"/>
      <c r="UX153" s="3"/>
      <c r="UY153" s="3"/>
      <c r="UZ153" s="3"/>
      <c r="VA153" s="3"/>
      <c r="VB153" s="3"/>
      <c r="VC153" s="3"/>
      <c r="VD153" s="3"/>
      <c r="VE153" s="3"/>
      <c r="VF153" s="3"/>
      <c r="VG153" s="3"/>
      <c r="VH153" s="3"/>
      <c r="VI153" s="3"/>
      <c r="VJ153" s="3"/>
      <c r="VK153" s="3"/>
      <c r="VL153" s="3"/>
      <c r="VM153" s="3"/>
      <c r="VN153" s="3"/>
      <c r="VO153" s="3"/>
      <c r="VP153" s="3"/>
      <c r="VQ153" s="3"/>
      <c r="VR153" s="3"/>
      <c r="VS153" s="3"/>
      <c r="VT153" s="3"/>
      <c r="VU153" s="3"/>
      <c r="VV153" s="3"/>
      <c r="VW153" s="3"/>
      <c r="VX153" s="3"/>
      <c r="VY153" s="3"/>
      <c r="VZ153" s="3"/>
      <c r="WA153" s="3"/>
      <c r="WB153" s="3"/>
      <c r="WC153" s="3"/>
      <c r="WD153" s="3"/>
      <c r="WE153" s="3"/>
      <c r="WF153" s="3"/>
      <c r="WG153" s="3"/>
      <c r="WH153" s="3"/>
      <c r="WI153" s="3"/>
      <c r="WJ153" s="3"/>
      <c r="WK153" s="3"/>
      <c r="WL153" s="3"/>
      <c r="WM153" s="3"/>
      <c r="WN153" s="3"/>
      <c r="WO153" s="3"/>
      <c r="WP153" s="3"/>
      <c r="WQ153" s="3"/>
      <c r="WR153" s="3"/>
      <c r="WS153" s="3"/>
      <c r="WT153" s="3"/>
      <c r="WU153" s="3"/>
      <c r="WV153" s="3"/>
      <c r="WW153" s="3"/>
      <c r="WX153" s="3"/>
      <c r="WY153" s="3"/>
      <c r="WZ153" s="3"/>
      <c r="XA153" s="3"/>
      <c r="XB153" s="3"/>
      <c r="XC153" s="3"/>
      <c r="XD153" s="3"/>
      <c r="XE153" s="3"/>
      <c r="XF153" s="3"/>
      <c r="XG153" s="3"/>
      <c r="XH153" s="3"/>
      <c r="XI153" s="3"/>
      <c r="XJ153" s="3"/>
      <c r="XK153" s="3"/>
      <c r="XL153" s="3"/>
      <c r="XM153" s="3"/>
      <c r="XN153" s="3"/>
      <c r="XO153" s="3"/>
      <c r="XP153" s="3"/>
      <c r="XQ153" s="3"/>
      <c r="XR153" s="3"/>
      <c r="XS153" s="3"/>
      <c r="XT153" s="3"/>
      <c r="XU153" s="3"/>
      <c r="XV153" s="3"/>
      <c r="XW153" s="3"/>
      <c r="XX153" s="3"/>
      <c r="XY153" s="3"/>
      <c r="XZ153" s="3"/>
      <c r="YA153" s="3"/>
      <c r="YB153" s="3"/>
      <c r="YC153" s="3"/>
      <c r="YD153" s="3"/>
      <c r="YE153" s="3"/>
      <c r="YF153" s="3"/>
      <c r="YG153" s="3"/>
      <c r="YH153" s="3"/>
      <c r="YI153" s="3"/>
      <c r="YJ153" s="3"/>
      <c r="YK153" s="3"/>
      <c r="YL153" s="3"/>
      <c r="YM153" s="3"/>
      <c r="YN153" s="3"/>
      <c r="YO153" s="3"/>
      <c r="YP153" s="3"/>
      <c r="YQ153" s="3"/>
      <c r="YR153" s="3"/>
      <c r="YS153" s="3"/>
      <c r="YT153" s="3"/>
      <c r="YU153" s="3"/>
      <c r="YV153" s="3"/>
      <c r="YW153" s="3"/>
      <c r="YX153" s="3"/>
      <c r="YY153" s="3"/>
      <c r="YZ153" s="3"/>
      <c r="ZA153" s="3"/>
      <c r="ZB153" s="3"/>
      <c r="ZC153" s="3"/>
      <c r="ZD153" s="3"/>
      <c r="ZE153" s="3"/>
      <c r="ZF153" s="3"/>
      <c r="ZG153" s="3"/>
      <c r="ZH153" s="3"/>
      <c r="ZI153" s="3"/>
      <c r="ZJ153" s="3"/>
      <c r="ZK153" s="3"/>
      <c r="ZL153" s="3"/>
      <c r="ZM153" s="3"/>
      <c r="ZN153" s="3"/>
      <c r="ZO153" s="3"/>
      <c r="ZP153" s="3"/>
      <c r="ZQ153" s="3"/>
      <c r="ZR153" s="3"/>
      <c r="ZS153" s="3"/>
      <c r="ZT153" s="3"/>
      <c r="ZU153" s="3"/>
      <c r="ZV153" s="3"/>
      <c r="ZW153" s="3"/>
      <c r="ZX153" s="3"/>
      <c r="ZY153" s="3"/>
      <c r="ZZ153" s="3"/>
      <c r="AAA153" s="3"/>
      <c r="AAB153" s="3"/>
      <c r="AAC153" s="3"/>
    </row>
    <row r="154" spans="1:705" s="31" customFormat="1" x14ac:dyDescent="0.25">
      <c r="A154" s="32"/>
      <c r="B154" s="32"/>
      <c r="C154" s="32" t="s">
        <v>499</v>
      </c>
      <c r="D154" s="15" t="s">
        <v>186</v>
      </c>
      <c r="E154" s="5"/>
      <c r="F154" s="5"/>
      <c r="G154" s="232" t="s">
        <v>530</v>
      </c>
      <c r="H154" s="5" t="s">
        <v>185</v>
      </c>
      <c r="I154" s="33" t="s">
        <v>159</v>
      </c>
      <c r="J154" s="5">
        <f t="shared" ref="J154" si="35">SUM(K154:N154)</f>
        <v>36</v>
      </c>
      <c r="K154" s="232">
        <v>12</v>
      </c>
      <c r="L154" s="232">
        <v>12</v>
      </c>
      <c r="M154" s="5">
        <v>12</v>
      </c>
      <c r="N154" s="5"/>
      <c r="O154" s="5"/>
      <c r="P154" s="5"/>
      <c r="Q154" s="211">
        <v>0.6</v>
      </c>
      <c r="R154" s="5"/>
      <c r="S154" s="5" t="s">
        <v>161</v>
      </c>
      <c r="T154" s="5"/>
      <c r="U154" s="5" t="s">
        <v>161</v>
      </c>
      <c r="V154" s="5" t="s">
        <v>582</v>
      </c>
      <c r="W154" s="5"/>
      <c r="X154" s="5"/>
      <c r="Y154" s="189" t="s">
        <v>195</v>
      </c>
      <c r="Z154" s="5">
        <v>61</v>
      </c>
      <c r="AA154" s="5"/>
      <c r="AB154" s="5"/>
      <c r="AC154" s="4">
        <v>2</v>
      </c>
      <c r="AD154" s="5"/>
      <c r="AE154" s="5"/>
      <c r="AF154" s="5"/>
      <c r="AG154" s="5"/>
      <c r="AH154" s="5"/>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c r="JS154" s="3"/>
      <c r="JT154" s="3"/>
      <c r="JU154" s="3"/>
      <c r="JV154" s="3"/>
      <c r="JW154" s="3"/>
      <c r="JX154" s="3"/>
      <c r="JY154" s="3"/>
      <c r="JZ154" s="3"/>
      <c r="KA154" s="3"/>
      <c r="KB154" s="3"/>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c r="MU154" s="3"/>
      <c r="MV154" s="3"/>
      <c r="MW154" s="3"/>
      <c r="MX154" s="3"/>
      <c r="MY154" s="3"/>
      <c r="MZ154" s="3"/>
      <c r="NA154" s="3"/>
      <c r="NB154" s="3"/>
      <c r="NC154" s="3"/>
      <c r="ND154" s="3"/>
      <c r="NE154" s="3"/>
      <c r="NF154" s="3"/>
      <c r="NG154" s="3"/>
      <c r="NH154" s="3"/>
      <c r="NI154" s="3"/>
      <c r="NJ154" s="3"/>
      <c r="NK154" s="3"/>
      <c r="NL154" s="3"/>
      <c r="NM154" s="3"/>
      <c r="NN154" s="3"/>
      <c r="NO154" s="3"/>
      <c r="NP154" s="3"/>
      <c r="NQ154" s="3"/>
      <c r="NR154" s="3"/>
      <c r="NS154" s="3"/>
      <c r="NT154" s="3"/>
      <c r="NU154" s="3"/>
      <c r="NV154" s="3"/>
      <c r="NW154" s="3"/>
      <c r="NX154" s="3"/>
      <c r="NY154" s="3"/>
      <c r="NZ154" s="3"/>
      <c r="OA154" s="3"/>
      <c r="OB154" s="3"/>
      <c r="OC154" s="3"/>
      <c r="OD154" s="3"/>
      <c r="OE154" s="3"/>
      <c r="OF154" s="3"/>
      <c r="OG154" s="3"/>
      <c r="OH154" s="3"/>
      <c r="OI154" s="3"/>
      <c r="OJ154" s="3"/>
      <c r="OK154" s="3"/>
      <c r="OL154" s="3"/>
      <c r="OM154" s="3"/>
      <c r="ON154" s="3"/>
      <c r="OO154" s="3"/>
      <c r="OP154" s="3"/>
      <c r="OQ154" s="3"/>
      <c r="OR154" s="3"/>
      <c r="OS154" s="3"/>
      <c r="OT154" s="3"/>
      <c r="OU154" s="3"/>
      <c r="OV154" s="3"/>
      <c r="OW154" s="3"/>
      <c r="OX154" s="3"/>
      <c r="OY154" s="3"/>
      <c r="OZ154" s="3"/>
      <c r="PA154" s="3"/>
      <c r="PB154" s="3"/>
      <c r="PC154" s="3"/>
      <c r="PD154" s="3"/>
      <c r="PE154" s="3"/>
      <c r="PF154" s="3"/>
      <c r="PG154" s="3"/>
      <c r="PH154" s="3"/>
      <c r="PI154" s="3"/>
      <c r="PJ154" s="3"/>
      <c r="PK154" s="3"/>
      <c r="PL154" s="3"/>
      <c r="PM154" s="3"/>
      <c r="PN154" s="3"/>
      <c r="PO154" s="3"/>
      <c r="PP154" s="3"/>
      <c r="PQ154" s="3"/>
      <c r="PR154" s="3"/>
      <c r="PS154" s="3"/>
      <c r="PT154" s="3"/>
      <c r="PU154" s="3"/>
      <c r="PV154" s="3"/>
      <c r="PW154" s="3"/>
      <c r="PX154" s="3"/>
      <c r="PY154" s="3"/>
      <c r="PZ154" s="3"/>
      <c r="QA154" s="3"/>
      <c r="QB154" s="3"/>
      <c r="QC154" s="3"/>
      <c r="QD154" s="3"/>
      <c r="QE154" s="3"/>
      <c r="QF154" s="3"/>
      <c r="QG154" s="3"/>
      <c r="QH154" s="3"/>
      <c r="QI154" s="3"/>
      <c r="QJ154" s="3"/>
      <c r="QK154" s="3"/>
      <c r="QL154" s="3"/>
      <c r="QM154" s="3"/>
      <c r="QN154" s="3"/>
      <c r="QO154" s="3"/>
      <c r="QP154" s="3"/>
      <c r="QQ154" s="3"/>
      <c r="QR154" s="3"/>
      <c r="QS154" s="3"/>
      <c r="QT154" s="3"/>
      <c r="QU154" s="3"/>
      <c r="QV154" s="3"/>
      <c r="QW154" s="3"/>
      <c r="QX154" s="3"/>
      <c r="QY154" s="3"/>
      <c r="QZ154" s="3"/>
      <c r="RA154" s="3"/>
      <c r="RB154" s="3"/>
      <c r="RC154" s="3"/>
      <c r="RD154" s="3"/>
      <c r="RE154" s="3"/>
      <c r="RF154" s="3"/>
      <c r="RG154" s="3"/>
      <c r="RH154" s="3"/>
      <c r="RI154" s="3"/>
      <c r="RJ154" s="3"/>
      <c r="RK154" s="3"/>
      <c r="RL154" s="3"/>
      <c r="RM154" s="3"/>
      <c r="RN154" s="3"/>
      <c r="RO154" s="3"/>
      <c r="RP154" s="3"/>
      <c r="RQ154" s="3"/>
      <c r="RR154" s="3"/>
      <c r="RS154" s="3"/>
      <c r="RT154" s="3"/>
      <c r="RU154" s="3"/>
      <c r="RV154" s="3"/>
      <c r="RW154" s="3"/>
      <c r="RX154" s="3"/>
      <c r="RY154" s="3"/>
      <c r="RZ154" s="3"/>
      <c r="SA154" s="3"/>
      <c r="SB154" s="3"/>
      <c r="SC154" s="3"/>
      <c r="SD154" s="3"/>
      <c r="SE154" s="3"/>
      <c r="SF154" s="3"/>
      <c r="SG154" s="3"/>
      <c r="SH154" s="3"/>
      <c r="SI154" s="3"/>
      <c r="SJ154" s="3"/>
      <c r="SK154" s="3"/>
      <c r="SL154" s="3"/>
      <c r="SM154" s="3"/>
      <c r="SN154" s="3"/>
      <c r="SO154" s="3"/>
      <c r="SP154" s="3"/>
      <c r="SQ154" s="3"/>
      <c r="SR154" s="3"/>
      <c r="SS154" s="3"/>
      <c r="ST154" s="3"/>
      <c r="SU154" s="3"/>
      <c r="SV154" s="3"/>
      <c r="SW154" s="3"/>
      <c r="SX154" s="3"/>
      <c r="SY154" s="3"/>
      <c r="SZ154" s="3"/>
      <c r="TA154" s="3"/>
      <c r="TB154" s="3"/>
      <c r="TC154" s="3"/>
      <c r="TD154" s="3"/>
      <c r="TE154" s="3"/>
      <c r="TF154" s="3"/>
      <c r="TG154" s="3"/>
      <c r="TH154" s="3"/>
      <c r="TI154" s="3"/>
      <c r="TJ154" s="3"/>
      <c r="TK154" s="3"/>
      <c r="TL154" s="3"/>
      <c r="TM154" s="3"/>
      <c r="TN154" s="3"/>
      <c r="TO154" s="3"/>
      <c r="TP154" s="3"/>
      <c r="TQ154" s="3"/>
      <c r="TR154" s="3"/>
      <c r="TS154" s="3"/>
      <c r="TT154" s="3"/>
      <c r="TU154" s="3"/>
      <c r="TV154" s="3"/>
      <c r="TW154" s="3"/>
      <c r="TX154" s="3"/>
      <c r="TY154" s="3"/>
      <c r="TZ154" s="3"/>
      <c r="UA154" s="3"/>
      <c r="UB154" s="3"/>
      <c r="UC154" s="3"/>
      <c r="UD154" s="3"/>
      <c r="UE154" s="3"/>
      <c r="UF154" s="3"/>
      <c r="UG154" s="3"/>
      <c r="UH154" s="3"/>
      <c r="UI154" s="3"/>
      <c r="UJ154" s="3"/>
      <c r="UK154" s="3"/>
      <c r="UL154" s="3"/>
      <c r="UM154" s="3"/>
      <c r="UN154" s="3"/>
      <c r="UO154" s="3"/>
      <c r="UP154" s="3"/>
      <c r="UQ154" s="3"/>
      <c r="UR154" s="3"/>
      <c r="US154" s="3"/>
      <c r="UT154" s="3"/>
      <c r="UU154" s="3"/>
      <c r="UV154" s="3"/>
      <c r="UW154" s="3"/>
      <c r="UX154" s="3"/>
      <c r="UY154" s="3"/>
      <c r="UZ154" s="3"/>
      <c r="VA154" s="3"/>
      <c r="VB154" s="3"/>
      <c r="VC154" s="3"/>
      <c r="VD154" s="3"/>
      <c r="VE154" s="3"/>
      <c r="VF154" s="3"/>
      <c r="VG154" s="3"/>
      <c r="VH154" s="3"/>
      <c r="VI154" s="3"/>
      <c r="VJ154" s="3"/>
      <c r="VK154" s="3"/>
      <c r="VL154" s="3"/>
      <c r="VM154" s="3"/>
      <c r="VN154" s="3"/>
      <c r="VO154" s="3"/>
      <c r="VP154" s="3"/>
      <c r="VQ154" s="3"/>
      <c r="VR154" s="3"/>
      <c r="VS154" s="3"/>
      <c r="VT154" s="3"/>
      <c r="VU154" s="3"/>
      <c r="VV154" s="3"/>
      <c r="VW154" s="3"/>
      <c r="VX154" s="3"/>
      <c r="VY154" s="3"/>
      <c r="VZ154" s="3"/>
      <c r="WA154" s="3"/>
      <c r="WB154" s="3"/>
      <c r="WC154" s="3"/>
      <c r="WD154" s="3"/>
      <c r="WE154" s="3"/>
      <c r="WF154" s="3"/>
      <c r="WG154" s="3"/>
      <c r="WH154" s="3"/>
      <c r="WI154" s="3"/>
      <c r="WJ154" s="3"/>
      <c r="WK154" s="3"/>
      <c r="WL154" s="3"/>
      <c r="WM154" s="3"/>
      <c r="WN154" s="3"/>
      <c r="WO154" s="3"/>
      <c r="WP154" s="3"/>
      <c r="WQ154" s="3"/>
      <c r="WR154" s="3"/>
      <c r="WS154" s="3"/>
      <c r="WT154" s="3"/>
      <c r="WU154" s="3"/>
      <c r="WV154" s="3"/>
      <c r="WW154" s="3"/>
      <c r="WX154" s="3"/>
      <c r="WY154" s="3"/>
      <c r="WZ154" s="3"/>
      <c r="XA154" s="3"/>
      <c r="XB154" s="3"/>
      <c r="XC154" s="3"/>
      <c r="XD154" s="3"/>
      <c r="XE154" s="3"/>
      <c r="XF154" s="3"/>
      <c r="XG154" s="3"/>
      <c r="XH154" s="3"/>
      <c r="XI154" s="3"/>
      <c r="XJ154" s="3"/>
      <c r="XK154" s="3"/>
      <c r="XL154" s="3"/>
      <c r="XM154" s="3"/>
      <c r="XN154" s="3"/>
      <c r="XO154" s="3"/>
      <c r="XP154" s="3"/>
      <c r="XQ154" s="3"/>
      <c r="XR154" s="3"/>
      <c r="XS154" s="3"/>
      <c r="XT154" s="3"/>
      <c r="XU154" s="3"/>
      <c r="XV154" s="3"/>
      <c r="XW154" s="3"/>
      <c r="XX154" s="3"/>
      <c r="XY154" s="3"/>
      <c r="XZ154" s="3"/>
      <c r="YA154" s="3"/>
      <c r="YB154" s="3"/>
      <c r="YC154" s="3"/>
      <c r="YD154" s="3"/>
      <c r="YE154" s="3"/>
      <c r="YF154" s="3"/>
      <c r="YG154" s="3"/>
      <c r="YH154" s="3"/>
      <c r="YI154" s="3"/>
      <c r="YJ154" s="3"/>
      <c r="YK154" s="3"/>
      <c r="YL154" s="3"/>
      <c r="YM154" s="3"/>
      <c r="YN154" s="3"/>
      <c r="YO154" s="3"/>
      <c r="YP154" s="3"/>
      <c r="YQ154" s="3"/>
      <c r="YR154" s="3"/>
      <c r="YS154" s="3"/>
      <c r="YT154" s="3"/>
      <c r="YU154" s="3"/>
      <c r="YV154" s="3"/>
      <c r="YW154" s="3"/>
      <c r="YX154" s="3"/>
      <c r="YY154" s="3"/>
      <c r="YZ154" s="3"/>
      <c r="ZA154" s="3"/>
      <c r="ZB154" s="3"/>
      <c r="ZC154" s="3"/>
      <c r="ZD154" s="3"/>
      <c r="ZE154" s="3"/>
      <c r="ZF154" s="3"/>
      <c r="ZG154" s="3"/>
      <c r="ZH154" s="3"/>
      <c r="ZI154" s="3"/>
      <c r="ZJ154" s="3"/>
      <c r="ZK154" s="3"/>
      <c r="ZL154" s="3"/>
      <c r="ZM154" s="3"/>
      <c r="ZN154" s="3"/>
      <c r="ZO154" s="3"/>
      <c r="ZP154" s="3"/>
      <c r="ZQ154" s="3"/>
      <c r="ZR154" s="3"/>
      <c r="ZS154" s="3"/>
      <c r="ZT154" s="3"/>
      <c r="ZU154" s="3"/>
      <c r="ZV154" s="3"/>
      <c r="ZW154" s="3"/>
      <c r="ZX154" s="3"/>
      <c r="ZY154" s="3"/>
      <c r="ZZ154" s="3"/>
      <c r="AAA154" s="3"/>
      <c r="AAB154" s="3"/>
      <c r="AAC154" s="3"/>
    </row>
    <row r="155" spans="1:705" s="37" customFormat="1" x14ac:dyDescent="0.25">
      <c r="A155" s="17"/>
      <c r="B155" s="17"/>
      <c r="C155" s="17"/>
      <c r="D155" s="23" t="s">
        <v>156</v>
      </c>
      <c r="E155" s="17" t="s">
        <v>531</v>
      </c>
      <c r="F155" s="17"/>
      <c r="G155" s="17" t="s">
        <v>532</v>
      </c>
      <c r="H155" s="17" t="s">
        <v>185</v>
      </c>
      <c r="I155" s="35"/>
      <c r="J155" s="18">
        <f>SUM(J156:J157)</f>
        <v>58</v>
      </c>
      <c r="K155" s="18"/>
      <c r="L155" s="18"/>
      <c r="M155" s="18"/>
      <c r="N155" s="18"/>
      <c r="O155" s="18"/>
      <c r="P155" s="18"/>
      <c r="Q155" s="18">
        <f>SUM(Q156:Q157)*R155</f>
        <v>4</v>
      </c>
      <c r="R155" s="18">
        <v>4</v>
      </c>
      <c r="S155" s="18"/>
      <c r="T155" s="18"/>
      <c r="U155" s="18"/>
      <c r="V155" s="18"/>
      <c r="W155" s="18"/>
      <c r="X155" s="18"/>
      <c r="Y155" s="19"/>
      <c r="Z155" s="19"/>
      <c r="AA155" s="18" t="s">
        <v>159</v>
      </c>
      <c r="AB155" s="18" t="s">
        <v>161</v>
      </c>
      <c r="AC155" s="19"/>
      <c r="AD155" s="19" t="s">
        <v>162</v>
      </c>
      <c r="AE155" s="19"/>
      <c r="AF155" s="19"/>
      <c r="AG155" s="19"/>
      <c r="AH155" s="19"/>
    </row>
    <row r="156" spans="1:705" s="31" customFormat="1" x14ac:dyDescent="0.25">
      <c r="A156" s="28"/>
      <c r="B156" s="28"/>
      <c r="C156" s="28" t="s">
        <v>499</v>
      </c>
      <c r="D156" s="15" t="s">
        <v>186</v>
      </c>
      <c r="E156" s="247" t="s">
        <v>533</v>
      </c>
      <c r="F156" s="247"/>
      <c r="G156" s="5" t="s">
        <v>534</v>
      </c>
      <c r="H156" s="5" t="s">
        <v>185</v>
      </c>
      <c r="I156" s="33" t="s">
        <v>159</v>
      </c>
      <c r="J156" s="236">
        <f>SUM(K156:N156)</f>
        <v>30</v>
      </c>
      <c r="K156" s="236">
        <v>12</v>
      </c>
      <c r="L156" s="237">
        <v>6</v>
      </c>
      <c r="M156" s="237">
        <v>12</v>
      </c>
      <c r="N156" s="29"/>
      <c r="O156" s="29"/>
      <c r="P156" s="29">
        <v>12</v>
      </c>
      <c r="Q156" s="211">
        <v>0.5</v>
      </c>
      <c r="R156" s="5"/>
      <c r="S156" s="5" t="s">
        <v>161</v>
      </c>
      <c r="T156" s="5" t="s">
        <v>496</v>
      </c>
      <c r="U156" s="5" t="s">
        <v>159</v>
      </c>
      <c r="V156" s="5" t="s">
        <v>582</v>
      </c>
      <c r="W156" s="5" t="s">
        <v>536</v>
      </c>
      <c r="X156" s="5"/>
      <c r="Y156" s="189" t="s">
        <v>195</v>
      </c>
      <c r="Z156" s="5">
        <v>61</v>
      </c>
      <c r="AA156" s="5"/>
      <c r="AB156" s="5"/>
      <c r="AC156" s="4">
        <v>2</v>
      </c>
      <c r="AD156" s="5"/>
      <c r="AE156" s="5"/>
      <c r="AF156" s="5"/>
      <c r="AG156" s="5"/>
      <c r="AH156" s="5"/>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c r="JS156" s="3"/>
      <c r="JT156" s="3"/>
      <c r="JU156" s="3"/>
      <c r="JV156" s="3"/>
      <c r="JW156" s="3"/>
      <c r="JX156" s="3"/>
      <c r="JY156" s="3"/>
      <c r="JZ156" s="3"/>
      <c r="KA156" s="3"/>
      <c r="KB156" s="3"/>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c r="MN156" s="3"/>
      <c r="MO156" s="3"/>
      <c r="MP156" s="3"/>
      <c r="MQ156" s="3"/>
      <c r="MR156" s="3"/>
      <c r="MS156" s="3"/>
      <c r="MT156" s="3"/>
      <c r="MU156" s="3"/>
      <c r="MV156" s="3"/>
      <c r="MW156" s="3"/>
      <c r="MX156" s="3"/>
      <c r="MY156" s="3"/>
      <c r="MZ156" s="3"/>
      <c r="NA156" s="3"/>
      <c r="NB156" s="3"/>
      <c r="NC156" s="3"/>
      <c r="ND156" s="3"/>
      <c r="NE156" s="3"/>
      <c r="NF156" s="3"/>
      <c r="NG156" s="3"/>
      <c r="NH156" s="3"/>
      <c r="NI156" s="3"/>
      <c r="NJ156" s="3"/>
      <c r="NK156" s="3"/>
      <c r="NL156" s="3"/>
      <c r="NM156" s="3"/>
      <c r="NN156" s="3"/>
      <c r="NO156" s="3"/>
      <c r="NP156" s="3"/>
      <c r="NQ156" s="3"/>
      <c r="NR156" s="3"/>
      <c r="NS156" s="3"/>
      <c r="NT156" s="3"/>
      <c r="NU156" s="3"/>
      <c r="NV156" s="3"/>
      <c r="NW156" s="3"/>
      <c r="NX156" s="3"/>
      <c r="NY156" s="3"/>
      <c r="NZ156" s="3"/>
      <c r="OA156" s="3"/>
      <c r="OB156" s="3"/>
      <c r="OC156" s="3"/>
      <c r="OD156" s="3"/>
      <c r="OE156" s="3"/>
      <c r="OF156" s="3"/>
      <c r="OG156" s="3"/>
      <c r="OH156" s="3"/>
      <c r="OI156" s="3"/>
      <c r="OJ156" s="3"/>
      <c r="OK156" s="3"/>
      <c r="OL156" s="3"/>
      <c r="OM156" s="3"/>
      <c r="ON156" s="3"/>
      <c r="OO156" s="3"/>
      <c r="OP156" s="3"/>
      <c r="OQ156" s="3"/>
      <c r="OR156" s="3"/>
      <c r="OS156" s="3"/>
      <c r="OT156" s="3"/>
      <c r="OU156" s="3"/>
      <c r="OV156" s="3"/>
      <c r="OW156" s="3"/>
      <c r="OX156" s="3"/>
      <c r="OY156" s="3"/>
      <c r="OZ156" s="3"/>
      <c r="PA156" s="3"/>
      <c r="PB156" s="3"/>
      <c r="PC156" s="3"/>
      <c r="PD156" s="3"/>
      <c r="PE156" s="3"/>
      <c r="PF156" s="3"/>
      <c r="PG156" s="3"/>
      <c r="PH156" s="3"/>
      <c r="PI156" s="3"/>
      <c r="PJ156" s="3"/>
      <c r="PK156" s="3"/>
      <c r="PL156" s="3"/>
      <c r="PM156" s="3"/>
      <c r="PN156" s="3"/>
      <c r="PO156" s="3"/>
      <c r="PP156" s="3"/>
      <c r="PQ156" s="3"/>
      <c r="PR156" s="3"/>
      <c r="PS156" s="3"/>
      <c r="PT156" s="3"/>
      <c r="PU156" s="3"/>
      <c r="PV156" s="3"/>
      <c r="PW156" s="3"/>
      <c r="PX156" s="3"/>
      <c r="PY156" s="3"/>
      <c r="PZ156" s="3"/>
      <c r="QA156" s="3"/>
      <c r="QB156" s="3"/>
      <c r="QC156" s="3"/>
      <c r="QD156" s="3"/>
      <c r="QE156" s="3"/>
      <c r="QF156" s="3"/>
      <c r="QG156" s="3"/>
      <c r="QH156" s="3"/>
      <c r="QI156" s="3"/>
      <c r="QJ156" s="3"/>
      <c r="QK156" s="3"/>
      <c r="QL156" s="3"/>
      <c r="QM156" s="3"/>
      <c r="QN156" s="3"/>
      <c r="QO156" s="3"/>
      <c r="QP156" s="3"/>
      <c r="QQ156" s="3"/>
      <c r="QR156" s="3"/>
      <c r="QS156" s="3"/>
      <c r="QT156" s="3"/>
      <c r="QU156" s="3"/>
      <c r="QV156" s="3"/>
      <c r="QW156" s="3"/>
      <c r="QX156" s="3"/>
      <c r="QY156" s="3"/>
      <c r="QZ156" s="3"/>
      <c r="RA156" s="3"/>
      <c r="RB156" s="3"/>
      <c r="RC156" s="3"/>
      <c r="RD156" s="3"/>
      <c r="RE156" s="3"/>
      <c r="RF156" s="3"/>
      <c r="RG156" s="3"/>
      <c r="RH156" s="3"/>
      <c r="RI156" s="3"/>
      <c r="RJ156" s="3"/>
      <c r="RK156" s="3"/>
      <c r="RL156" s="3"/>
      <c r="RM156" s="3"/>
      <c r="RN156" s="3"/>
      <c r="RO156" s="3"/>
      <c r="RP156" s="3"/>
      <c r="RQ156" s="3"/>
      <c r="RR156" s="3"/>
      <c r="RS156" s="3"/>
      <c r="RT156" s="3"/>
      <c r="RU156" s="3"/>
      <c r="RV156" s="3"/>
      <c r="RW156" s="3"/>
      <c r="RX156" s="3"/>
      <c r="RY156" s="3"/>
      <c r="RZ156" s="3"/>
      <c r="SA156" s="3"/>
      <c r="SB156" s="3"/>
      <c r="SC156" s="3"/>
      <c r="SD156" s="3"/>
      <c r="SE156" s="3"/>
      <c r="SF156" s="3"/>
      <c r="SG156" s="3"/>
      <c r="SH156" s="3"/>
      <c r="SI156" s="3"/>
      <c r="SJ156" s="3"/>
      <c r="SK156" s="3"/>
      <c r="SL156" s="3"/>
      <c r="SM156" s="3"/>
      <c r="SN156" s="3"/>
      <c r="SO156" s="3"/>
      <c r="SP156" s="3"/>
      <c r="SQ156" s="3"/>
      <c r="SR156" s="3"/>
      <c r="SS156" s="3"/>
      <c r="ST156" s="3"/>
      <c r="SU156" s="3"/>
      <c r="SV156" s="3"/>
      <c r="SW156" s="3"/>
      <c r="SX156" s="3"/>
      <c r="SY156" s="3"/>
      <c r="SZ156" s="3"/>
      <c r="TA156" s="3"/>
      <c r="TB156" s="3"/>
      <c r="TC156" s="3"/>
      <c r="TD156" s="3"/>
      <c r="TE156" s="3"/>
      <c r="TF156" s="3"/>
      <c r="TG156" s="3"/>
      <c r="TH156" s="3"/>
      <c r="TI156" s="3"/>
      <c r="TJ156" s="3"/>
      <c r="TK156" s="3"/>
      <c r="TL156" s="3"/>
      <c r="TM156" s="3"/>
      <c r="TN156" s="3"/>
      <c r="TO156" s="3"/>
      <c r="TP156" s="3"/>
      <c r="TQ156" s="3"/>
      <c r="TR156" s="3"/>
      <c r="TS156" s="3"/>
      <c r="TT156" s="3"/>
      <c r="TU156" s="3"/>
      <c r="TV156" s="3"/>
      <c r="TW156" s="3"/>
      <c r="TX156" s="3"/>
      <c r="TY156" s="3"/>
      <c r="TZ156" s="3"/>
      <c r="UA156" s="3"/>
      <c r="UB156" s="3"/>
      <c r="UC156" s="3"/>
      <c r="UD156" s="3"/>
      <c r="UE156" s="3"/>
      <c r="UF156" s="3"/>
      <c r="UG156" s="3"/>
      <c r="UH156" s="3"/>
      <c r="UI156" s="3"/>
      <c r="UJ156" s="3"/>
      <c r="UK156" s="3"/>
      <c r="UL156" s="3"/>
      <c r="UM156" s="3"/>
      <c r="UN156" s="3"/>
      <c r="UO156" s="3"/>
      <c r="UP156" s="3"/>
      <c r="UQ156" s="3"/>
      <c r="UR156" s="3"/>
      <c r="US156" s="3"/>
      <c r="UT156" s="3"/>
      <c r="UU156" s="3"/>
      <c r="UV156" s="3"/>
      <c r="UW156" s="3"/>
      <c r="UX156" s="3"/>
      <c r="UY156" s="3"/>
      <c r="UZ156" s="3"/>
      <c r="VA156" s="3"/>
      <c r="VB156" s="3"/>
      <c r="VC156" s="3"/>
      <c r="VD156" s="3"/>
      <c r="VE156" s="3"/>
      <c r="VF156" s="3"/>
      <c r="VG156" s="3"/>
      <c r="VH156" s="3"/>
      <c r="VI156" s="3"/>
      <c r="VJ156" s="3"/>
      <c r="VK156" s="3"/>
      <c r="VL156" s="3"/>
      <c r="VM156" s="3"/>
      <c r="VN156" s="3"/>
      <c r="VO156" s="3"/>
      <c r="VP156" s="3"/>
      <c r="VQ156" s="3"/>
      <c r="VR156" s="3"/>
      <c r="VS156" s="3"/>
      <c r="VT156" s="3"/>
      <c r="VU156" s="3"/>
      <c r="VV156" s="3"/>
      <c r="VW156" s="3"/>
      <c r="VX156" s="3"/>
      <c r="VY156" s="3"/>
      <c r="VZ156" s="3"/>
      <c r="WA156" s="3"/>
      <c r="WB156" s="3"/>
      <c r="WC156" s="3"/>
      <c r="WD156" s="3"/>
      <c r="WE156" s="3"/>
      <c r="WF156" s="3"/>
      <c r="WG156" s="3"/>
      <c r="WH156" s="3"/>
      <c r="WI156" s="3"/>
      <c r="WJ156" s="3"/>
      <c r="WK156" s="3"/>
      <c r="WL156" s="3"/>
      <c r="WM156" s="3"/>
      <c r="WN156" s="3"/>
      <c r="WO156" s="3"/>
      <c r="WP156" s="3"/>
      <c r="WQ156" s="3"/>
      <c r="WR156" s="3"/>
      <c r="WS156" s="3"/>
      <c r="WT156" s="3"/>
      <c r="WU156" s="3"/>
      <c r="WV156" s="3"/>
      <c r="WW156" s="3"/>
      <c r="WX156" s="3"/>
      <c r="WY156" s="3"/>
      <c r="WZ156" s="3"/>
      <c r="XA156" s="3"/>
      <c r="XB156" s="3"/>
      <c r="XC156" s="3"/>
      <c r="XD156" s="3"/>
      <c r="XE156" s="3"/>
      <c r="XF156" s="3"/>
      <c r="XG156" s="3"/>
      <c r="XH156" s="3"/>
      <c r="XI156" s="3"/>
      <c r="XJ156" s="3"/>
      <c r="XK156" s="3"/>
      <c r="XL156" s="3"/>
      <c r="XM156" s="3"/>
      <c r="XN156" s="3"/>
      <c r="XO156" s="3"/>
      <c r="XP156" s="3"/>
      <c r="XQ156" s="3"/>
      <c r="XR156" s="3"/>
      <c r="XS156" s="3"/>
      <c r="XT156" s="3"/>
      <c r="XU156" s="3"/>
      <c r="XV156" s="3"/>
      <c r="XW156" s="3"/>
      <c r="XX156" s="3"/>
      <c r="XY156" s="3"/>
      <c r="XZ156" s="3"/>
      <c r="YA156" s="3"/>
      <c r="YB156" s="3"/>
      <c r="YC156" s="3"/>
      <c r="YD156" s="3"/>
      <c r="YE156" s="3"/>
      <c r="YF156" s="3"/>
      <c r="YG156" s="3"/>
      <c r="YH156" s="3"/>
      <c r="YI156" s="3"/>
      <c r="YJ156" s="3"/>
      <c r="YK156" s="3"/>
      <c r="YL156" s="3"/>
      <c r="YM156" s="3"/>
      <c r="YN156" s="3"/>
      <c r="YO156" s="3"/>
      <c r="YP156" s="3"/>
      <c r="YQ156" s="3"/>
      <c r="YR156" s="3"/>
      <c r="YS156" s="3"/>
      <c r="YT156" s="3"/>
      <c r="YU156" s="3"/>
      <c r="YV156" s="3"/>
      <c r="YW156" s="3"/>
      <c r="YX156" s="3"/>
      <c r="YY156" s="3"/>
      <c r="YZ156" s="3"/>
      <c r="ZA156" s="3"/>
      <c r="ZB156" s="3"/>
      <c r="ZC156" s="3"/>
      <c r="ZD156" s="3"/>
      <c r="ZE156" s="3"/>
      <c r="ZF156" s="3"/>
      <c r="ZG156" s="3"/>
      <c r="ZH156" s="3"/>
      <c r="ZI156" s="3"/>
      <c r="ZJ156" s="3"/>
      <c r="ZK156" s="3"/>
      <c r="ZL156" s="3"/>
      <c r="ZM156" s="3"/>
      <c r="ZN156" s="3"/>
      <c r="ZO156" s="3"/>
      <c r="ZP156" s="3"/>
      <c r="ZQ156" s="3"/>
      <c r="ZR156" s="3"/>
      <c r="ZS156" s="3"/>
      <c r="ZT156" s="3"/>
      <c r="ZU156" s="3"/>
      <c r="ZV156" s="3"/>
      <c r="ZW156" s="3"/>
      <c r="ZX156" s="3"/>
      <c r="ZY156" s="3"/>
      <c r="ZZ156" s="3"/>
      <c r="AAA156" s="3"/>
      <c r="AAB156" s="3"/>
      <c r="AAC156" s="3"/>
    </row>
    <row r="157" spans="1:705" s="31" customFormat="1" x14ac:dyDescent="0.25">
      <c r="A157" s="32"/>
      <c r="B157" s="32"/>
      <c r="C157" s="32"/>
      <c r="D157" s="15" t="s">
        <v>186</v>
      </c>
      <c r="E157" s="5" t="s">
        <v>537</v>
      </c>
      <c r="F157" s="5"/>
      <c r="G157" s="9" t="s">
        <v>538</v>
      </c>
      <c r="H157" s="5" t="s">
        <v>185</v>
      </c>
      <c r="I157" s="33" t="s">
        <v>159</v>
      </c>
      <c r="J157" s="5">
        <f t="shared" ref="J157" si="36">SUM(K157:N157)</f>
        <v>28</v>
      </c>
      <c r="K157" s="5">
        <v>4</v>
      </c>
      <c r="L157" s="5">
        <v>0</v>
      </c>
      <c r="M157" s="5">
        <v>24</v>
      </c>
      <c r="N157" s="5"/>
      <c r="O157" s="190" t="s">
        <v>180</v>
      </c>
      <c r="P157" s="5">
        <v>10</v>
      </c>
      <c r="Q157" s="211">
        <v>0.5</v>
      </c>
      <c r="R157" s="5"/>
      <c r="S157" s="5" t="s">
        <v>161</v>
      </c>
      <c r="T157" s="5" t="s">
        <v>496</v>
      </c>
      <c r="U157" s="5" t="s">
        <v>159</v>
      </c>
      <c r="V157" s="5" t="s">
        <v>582</v>
      </c>
      <c r="W157" s="5" t="s">
        <v>520</v>
      </c>
      <c r="X157" s="5"/>
      <c r="Y157" s="189" t="s">
        <v>195</v>
      </c>
      <c r="Z157" s="5">
        <v>61</v>
      </c>
      <c r="AA157" s="5"/>
      <c r="AB157" s="5"/>
      <c r="AC157" s="4">
        <v>2</v>
      </c>
      <c r="AD157" s="5"/>
      <c r="AE157" s="5"/>
      <c r="AF157" s="5"/>
      <c r="AG157" s="5"/>
      <c r="AH157" s="5"/>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c r="LB157" s="3"/>
      <c r="LC157" s="3"/>
      <c r="LD157" s="3"/>
      <c r="LE157" s="3"/>
      <c r="LF157" s="3"/>
      <c r="LG157" s="3"/>
      <c r="LH157" s="3"/>
      <c r="LI157" s="3"/>
      <c r="LJ157" s="3"/>
      <c r="LK157" s="3"/>
      <c r="LL157" s="3"/>
      <c r="LM157" s="3"/>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c r="NB157" s="3"/>
      <c r="NC157" s="3"/>
      <c r="ND157" s="3"/>
      <c r="NE157" s="3"/>
      <c r="NF157" s="3"/>
      <c r="NG157" s="3"/>
      <c r="NH157" s="3"/>
      <c r="NI157" s="3"/>
      <c r="NJ157" s="3"/>
      <c r="NK157" s="3"/>
      <c r="NL157" s="3"/>
      <c r="NM157" s="3"/>
      <c r="NN157" s="3"/>
      <c r="NO157" s="3"/>
      <c r="NP157" s="3"/>
      <c r="NQ157" s="3"/>
      <c r="NR157" s="3"/>
      <c r="NS157" s="3"/>
      <c r="NT157" s="3"/>
      <c r="NU157" s="3"/>
      <c r="NV157" s="3"/>
      <c r="NW157" s="3"/>
      <c r="NX157" s="3"/>
      <c r="NY157" s="3"/>
      <c r="NZ157" s="3"/>
      <c r="OA157" s="3"/>
      <c r="OB157" s="3"/>
      <c r="OC157" s="3"/>
      <c r="OD157" s="3"/>
      <c r="OE157" s="3"/>
      <c r="OF157" s="3"/>
      <c r="OG157" s="3"/>
      <c r="OH157" s="3"/>
      <c r="OI157" s="3"/>
      <c r="OJ157" s="3"/>
      <c r="OK157" s="3"/>
      <c r="OL157" s="3"/>
      <c r="OM157" s="3"/>
      <c r="ON157" s="3"/>
      <c r="OO157" s="3"/>
      <c r="OP157" s="3"/>
      <c r="OQ157" s="3"/>
      <c r="OR157" s="3"/>
      <c r="OS157" s="3"/>
      <c r="OT157" s="3"/>
      <c r="OU157" s="3"/>
      <c r="OV157" s="3"/>
      <c r="OW157" s="3"/>
      <c r="OX157" s="3"/>
      <c r="OY157" s="3"/>
      <c r="OZ157" s="3"/>
      <c r="PA157" s="3"/>
      <c r="PB157" s="3"/>
      <c r="PC157" s="3"/>
      <c r="PD157" s="3"/>
      <c r="PE157" s="3"/>
      <c r="PF157" s="3"/>
      <c r="PG157" s="3"/>
      <c r="PH157" s="3"/>
      <c r="PI157" s="3"/>
      <c r="PJ157" s="3"/>
      <c r="PK157" s="3"/>
      <c r="PL157" s="3"/>
      <c r="PM157" s="3"/>
      <c r="PN157" s="3"/>
      <c r="PO157" s="3"/>
      <c r="PP157" s="3"/>
      <c r="PQ157" s="3"/>
      <c r="PR157" s="3"/>
      <c r="PS157" s="3"/>
      <c r="PT157" s="3"/>
      <c r="PU157" s="3"/>
      <c r="PV157" s="3"/>
      <c r="PW157" s="3"/>
      <c r="PX157" s="3"/>
      <c r="PY157" s="3"/>
      <c r="PZ157" s="3"/>
      <c r="QA157" s="3"/>
      <c r="QB157" s="3"/>
      <c r="QC157" s="3"/>
      <c r="QD157" s="3"/>
      <c r="QE157" s="3"/>
      <c r="QF157" s="3"/>
      <c r="QG157" s="3"/>
      <c r="QH157" s="3"/>
      <c r="QI157" s="3"/>
      <c r="QJ157" s="3"/>
      <c r="QK157" s="3"/>
      <c r="QL157" s="3"/>
      <c r="QM157" s="3"/>
      <c r="QN157" s="3"/>
      <c r="QO157" s="3"/>
      <c r="QP157" s="3"/>
      <c r="QQ157" s="3"/>
      <c r="QR157" s="3"/>
      <c r="QS157" s="3"/>
      <c r="QT157" s="3"/>
      <c r="QU157" s="3"/>
      <c r="QV157" s="3"/>
      <c r="QW157" s="3"/>
      <c r="QX157" s="3"/>
      <c r="QY157" s="3"/>
      <c r="QZ157" s="3"/>
      <c r="RA157" s="3"/>
      <c r="RB157" s="3"/>
      <c r="RC157" s="3"/>
      <c r="RD157" s="3"/>
      <c r="RE157" s="3"/>
      <c r="RF157" s="3"/>
      <c r="RG157" s="3"/>
      <c r="RH157" s="3"/>
      <c r="RI157" s="3"/>
      <c r="RJ157" s="3"/>
      <c r="RK157" s="3"/>
      <c r="RL157" s="3"/>
      <c r="RM157" s="3"/>
      <c r="RN157" s="3"/>
      <c r="RO157" s="3"/>
      <c r="RP157" s="3"/>
      <c r="RQ157" s="3"/>
      <c r="RR157" s="3"/>
      <c r="RS157" s="3"/>
      <c r="RT157" s="3"/>
      <c r="RU157" s="3"/>
      <c r="RV157" s="3"/>
      <c r="RW157" s="3"/>
      <c r="RX157" s="3"/>
      <c r="RY157" s="3"/>
      <c r="RZ157" s="3"/>
      <c r="SA157" s="3"/>
      <c r="SB157" s="3"/>
      <c r="SC157" s="3"/>
      <c r="SD157" s="3"/>
      <c r="SE157" s="3"/>
      <c r="SF157" s="3"/>
      <c r="SG157" s="3"/>
      <c r="SH157" s="3"/>
      <c r="SI157" s="3"/>
      <c r="SJ157" s="3"/>
      <c r="SK157" s="3"/>
      <c r="SL157" s="3"/>
      <c r="SM157" s="3"/>
      <c r="SN157" s="3"/>
      <c r="SO157" s="3"/>
      <c r="SP157" s="3"/>
      <c r="SQ157" s="3"/>
      <c r="SR157" s="3"/>
      <c r="SS157" s="3"/>
      <c r="ST157" s="3"/>
      <c r="SU157" s="3"/>
      <c r="SV157" s="3"/>
      <c r="SW157" s="3"/>
      <c r="SX157" s="3"/>
      <c r="SY157" s="3"/>
      <c r="SZ157" s="3"/>
      <c r="TA157" s="3"/>
      <c r="TB157" s="3"/>
      <c r="TC157" s="3"/>
      <c r="TD157" s="3"/>
      <c r="TE157" s="3"/>
      <c r="TF157" s="3"/>
      <c r="TG157" s="3"/>
      <c r="TH157" s="3"/>
      <c r="TI157" s="3"/>
      <c r="TJ157" s="3"/>
      <c r="TK157" s="3"/>
      <c r="TL157" s="3"/>
      <c r="TM157" s="3"/>
      <c r="TN157" s="3"/>
      <c r="TO157" s="3"/>
      <c r="TP157" s="3"/>
      <c r="TQ157" s="3"/>
      <c r="TR157" s="3"/>
      <c r="TS157" s="3"/>
      <c r="TT157" s="3"/>
      <c r="TU157" s="3"/>
      <c r="TV157" s="3"/>
      <c r="TW157" s="3"/>
      <c r="TX157" s="3"/>
      <c r="TY157" s="3"/>
      <c r="TZ157" s="3"/>
      <c r="UA157" s="3"/>
      <c r="UB157" s="3"/>
      <c r="UC157" s="3"/>
      <c r="UD157" s="3"/>
      <c r="UE157" s="3"/>
      <c r="UF157" s="3"/>
      <c r="UG157" s="3"/>
      <c r="UH157" s="3"/>
      <c r="UI157" s="3"/>
      <c r="UJ157" s="3"/>
      <c r="UK157" s="3"/>
      <c r="UL157" s="3"/>
      <c r="UM157" s="3"/>
      <c r="UN157" s="3"/>
      <c r="UO157" s="3"/>
      <c r="UP157" s="3"/>
      <c r="UQ157" s="3"/>
      <c r="UR157" s="3"/>
      <c r="US157" s="3"/>
      <c r="UT157" s="3"/>
      <c r="UU157" s="3"/>
      <c r="UV157" s="3"/>
      <c r="UW157" s="3"/>
      <c r="UX157" s="3"/>
      <c r="UY157" s="3"/>
      <c r="UZ157" s="3"/>
      <c r="VA157" s="3"/>
      <c r="VB157" s="3"/>
      <c r="VC157" s="3"/>
      <c r="VD157" s="3"/>
      <c r="VE157" s="3"/>
      <c r="VF157" s="3"/>
      <c r="VG157" s="3"/>
      <c r="VH157" s="3"/>
      <c r="VI157" s="3"/>
      <c r="VJ157" s="3"/>
      <c r="VK157" s="3"/>
      <c r="VL157" s="3"/>
      <c r="VM157" s="3"/>
      <c r="VN157" s="3"/>
      <c r="VO157" s="3"/>
      <c r="VP157" s="3"/>
      <c r="VQ157" s="3"/>
      <c r="VR157" s="3"/>
      <c r="VS157" s="3"/>
      <c r="VT157" s="3"/>
      <c r="VU157" s="3"/>
      <c r="VV157" s="3"/>
      <c r="VW157" s="3"/>
      <c r="VX157" s="3"/>
      <c r="VY157" s="3"/>
      <c r="VZ157" s="3"/>
      <c r="WA157" s="3"/>
      <c r="WB157" s="3"/>
      <c r="WC157" s="3"/>
      <c r="WD157" s="3"/>
      <c r="WE157" s="3"/>
      <c r="WF157" s="3"/>
      <c r="WG157" s="3"/>
      <c r="WH157" s="3"/>
      <c r="WI157" s="3"/>
      <c r="WJ157" s="3"/>
      <c r="WK157" s="3"/>
      <c r="WL157" s="3"/>
      <c r="WM157" s="3"/>
      <c r="WN157" s="3"/>
      <c r="WO157" s="3"/>
      <c r="WP157" s="3"/>
      <c r="WQ157" s="3"/>
      <c r="WR157" s="3"/>
      <c r="WS157" s="3"/>
      <c r="WT157" s="3"/>
      <c r="WU157" s="3"/>
      <c r="WV157" s="3"/>
      <c r="WW157" s="3"/>
      <c r="WX157" s="3"/>
      <c r="WY157" s="3"/>
      <c r="WZ157" s="3"/>
      <c r="XA157" s="3"/>
      <c r="XB157" s="3"/>
      <c r="XC157" s="3"/>
      <c r="XD157" s="3"/>
      <c r="XE157" s="3"/>
      <c r="XF157" s="3"/>
      <c r="XG157" s="3"/>
      <c r="XH157" s="3"/>
      <c r="XI157" s="3"/>
      <c r="XJ157" s="3"/>
      <c r="XK157" s="3"/>
      <c r="XL157" s="3"/>
      <c r="XM157" s="3"/>
      <c r="XN157" s="3"/>
      <c r="XO157" s="3"/>
      <c r="XP157" s="3"/>
      <c r="XQ157" s="3"/>
      <c r="XR157" s="3"/>
      <c r="XS157" s="3"/>
      <c r="XT157" s="3"/>
      <c r="XU157" s="3"/>
      <c r="XV157" s="3"/>
      <c r="XW157" s="3"/>
      <c r="XX157" s="3"/>
      <c r="XY157" s="3"/>
      <c r="XZ157" s="3"/>
      <c r="YA157" s="3"/>
      <c r="YB157" s="3"/>
      <c r="YC157" s="3"/>
      <c r="YD157" s="3"/>
      <c r="YE157" s="3"/>
      <c r="YF157" s="3"/>
      <c r="YG157" s="3"/>
      <c r="YH157" s="3"/>
      <c r="YI157" s="3"/>
      <c r="YJ157" s="3"/>
      <c r="YK157" s="3"/>
      <c r="YL157" s="3"/>
      <c r="YM157" s="3"/>
      <c r="YN157" s="3"/>
      <c r="YO157" s="3"/>
      <c r="YP157" s="3"/>
      <c r="YQ157" s="3"/>
      <c r="YR157" s="3"/>
      <c r="YS157" s="3"/>
      <c r="YT157" s="3"/>
      <c r="YU157" s="3"/>
      <c r="YV157" s="3"/>
      <c r="YW157" s="3"/>
      <c r="YX157" s="3"/>
      <c r="YY157" s="3"/>
      <c r="YZ157" s="3"/>
      <c r="ZA157" s="3"/>
      <c r="ZB157" s="3"/>
      <c r="ZC157" s="3"/>
      <c r="ZD157" s="3"/>
      <c r="ZE157" s="3"/>
      <c r="ZF157" s="3"/>
      <c r="ZG157" s="3"/>
      <c r="ZH157" s="3"/>
      <c r="ZI157" s="3"/>
      <c r="ZJ157" s="3"/>
      <c r="ZK157" s="3"/>
      <c r="ZL157" s="3"/>
      <c r="ZM157" s="3"/>
      <c r="ZN157" s="3"/>
      <c r="ZO157" s="3"/>
      <c r="ZP157" s="3"/>
      <c r="ZQ157" s="3"/>
      <c r="ZR157" s="3"/>
      <c r="ZS157" s="3"/>
      <c r="ZT157" s="3"/>
      <c r="ZU157" s="3"/>
      <c r="ZV157" s="3"/>
      <c r="ZW157" s="3"/>
      <c r="ZX157" s="3"/>
      <c r="ZY157" s="3"/>
      <c r="ZZ157" s="3"/>
      <c r="AAA157" s="3"/>
      <c r="AAB157" s="3"/>
      <c r="AAC157" s="3"/>
    </row>
    <row r="158" spans="1:705" s="191" customFormat="1" ht="19.350000000000001" customHeight="1" x14ac:dyDescent="0.25">
      <c r="A158" s="62"/>
      <c r="B158" s="60"/>
      <c r="C158" s="60" t="s">
        <v>229</v>
      </c>
      <c r="D158" s="104" t="s">
        <v>239</v>
      </c>
      <c r="E158" s="62" t="s">
        <v>539</v>
      </c>
      <c r="F158" s="62"/>
      <c r="G158" s="62" t="s">
        <v>540</v>
      </c>
      <c r="H158" s="104" t="s">
        <v>185</v>
      </c>
      <c r="I158" s="60"/>
      <c r="J158" s="61">
        <f>SUM(K158:N158)</f>
        <v>265</v>
      </c>
      <c r="K158" s="61">
        <f>SUM(K159:K177)</f>
        <v>116</v>
      </c>
      <c r="L158" s="61">
        <f t="shared" ref="L158:P158" si="37">SUM(L159:L177)</f>
        <v>49</v>
      </c>
      <c r="M158" s="61">
        <f t="shared" si="37"/>
        <v>100</v>
      </c>
      <c r="N158" s="61">
        <f t="shared" si="37"/>
        <v>0</v>
      </c>
      <c r="O158" s="61"/>
      <c r="P158" s="61">
        <f t="shared" si="37"/>
        <v>60</v>
      </c>
      <c r="Q158" s="61"/>
      <c r="R158" s="61">
        <f>SUM(R159:R177)</f>
        <v>17</v>
      </c>
      <c r="S158" s="61"/>
      <c r="T158" s="61"/>
      <c r="U158" s="61"/>
      <c r="V158" s="61"/>
      <c r="W158" s="61"/>
      <c r="X158" s="61"/>
      <c r="Y158" s="62"/>
      <c r="Z158" s="62"/>
      <c r="AA158" s="61"/>
      <c r="AB158" s="61"/>
      <c r="AC158" s="62"/>
      <c r="AD158" s="62"/>
      <c r="AE158" s="62"/>
      <c r="AF158" s="62"/>
      <c r="AG158" s="62"/>
      <c r="AH158" s="62"/>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59"/>
      <c r="CY158" s="59"/>
      <c r="CZ158" s="59"/>
      <c r="DA158" s="59"/>
      <c r="DB158" s="59"/>
      <c r="DC158" s="59"/>
      <c r="DD158" s="59"/>
      <c r="DE158" s="59"/>
      <c r="DF158" s="59"/>
      <c r="DG158" s="59"/>
      <c r="DH158" s="59"/>
      <c r="DI158" s="59"/>
      <c r="DJ158" s="59"/>
      <c r="DK158" s="59"/>
      <c r="DL158" s="59"/>
      <c r="DM158" s="59"/>
      <c r="DN158" s="59"/>
      <c r="DO158" s="59"/>
      <c r="DP158" s="59"/>
      <c r="DQ158" s="59"/>
      <c r="DR158" s="59"/>
      <c r="DS158" s="59"/>
      <c r="DT158" s="59"/>
      <c r="DU158" s="59"/>
      <c r="DV158" s="59"/>
      <c r="DW158" s="59"/>
      <c r="DX158" s="59"/>
      <c r="DY158" s="59"/>
      <c r="DZ158" s="59"/>
      <c r="EA158" s="59"/>
      <c r="EB158" s="59"/>
      <c r="EC158" s="59"/>
      <c r="ED158" s="59"/>
      <c r="EE158" s="59"/>
      <c r="EF158" s="59"/>
      <c r="EG158" s="59"/>
      <c r="EH158" s="59"/>
      <c r="EI158" s="59"/>
      <c r="EJ158" s="59"/>
      <c r="EK158" s="59"/>
      <c r="EL158" s="59"/>
      <c r="EM158" s="59"/>
      <c r="EN158" s="59"/>
      <c r="EO158" s="59"/>
      <c r="EP158" s="59"/>
      <c r="EQ158" s="59"/>
      <c r="ER158" s="59"/>
      <c r="ES158" s="59"/>
      <c r="ET158" s="59"/>
      <c r="EU158" s="59"/>
      <c r="EV158" s="59"/>
      <c r="EW158" s="59"/>
      <c r="EX158" s="59"/>
      <c r="EY158" s="59"/>
      <c r="EZ158" s="59"/>
      <c r="FA158" s="59"/>
      <c r="FB158" s="59"/>
      <c r="FC158" s="59"/>
      <c r="FD158" s="59"/>
      <c r="FE158" s="59"/>
      <c r="FF158" s="59"/>
      <c r="FG158" s="59"/>
      <c r="FH158" s="59"/>
      <c r="FI158" s="59"/>
      <c r="FJ158" s="59"/>
      <c r="FK158" s="59"/>
      <c r="FL158" s="59"/>
      <c r="FM158" s="59"/>
      <c r="FN158" s="59"/>
      <c r="FO158" s="59"/>
      <c r="FP158" s="59"/>
      <c r="FQ158" s="59"/>
      <c r="FR158" s="59"/>
      <c r="FS158" s="59"/>
      <c r="FT158" s="59"/>
      <c r="FU158" s="59"/>
      <c r="FV158" s="59"/>
      <c r="FW158" s="59"/>
      <c r="FX158" s="59"/>
      <c r="FY158" s="59"/>
      <c r="FZ158" s="59"/>
      <c r="GA158" s="59"/>
      <c r="GB158" s="59"/>
      <c r="GC158" s="59"/>
      <c r="GD158" s="59"/>
      <c r="GE158" s="59"/>
      <c r="GF158" s="59"/>
      <c r="GG158" s="59"/>
      <c r="GH158" s="59"/>
      <c r="GI158" s="59"/>
      <c r="GJ158" s="59"/>
      <c r="GK158" s="59"/>
      <c r="GL158" s="59"/>
      <c r="GM158" s="59"/>
      <c r="GN158" s="59"/>
      <c r="GO158" s="59"/>
      <c r="GP158" s="59"/>
      <c r="GQ158" s="59"/>
      <c r="GR158" s="59"/>
      <c r="GS158" s="59"/>
      <c r="GT158" s="59"/>
      <c r="GU158" s="59"/>
      <c r="GV158" s="59"/>
      <c r="GW158" s="59"/>
      <c r="GX158" s="59"/>
      <c r="GY158" s="59"/>
      <c r="GZ158" s="59"/>
      <c r="HA158" s="59"/>
      <c r="HB158" s="59"/>
      <c r="HC158" s="59"/>
      <c r="HD158" s="59"/>
      <c r="HE158" s="59"/>
      <c r="HF158" s="59"/>
      <c r="HG158" s="59"/>
      <c r="HH158" s="59"/>
      <c r="HI158" s="59"/>
      <c r="HJ158" s="59"/>
      <c r="HK158" s="59"/>
      <c r="HL158" s="59"/>
      <c r="HM158" s="59"/>
      <c r="HN158" s="59"/>
      <c r="HO158" s="59"/>
      <c r="HP158" s="59"/>
      <c r="HQ158" s="59"/>
      <c r="HR158" s="59"/>
      <c r="HS158" s="59"/>
      <c r="HT158" s="59"/>
      <c r="HU158" s="59"/>
      <c r="HV158" s="59"/>
      <c r="HW158" s="59"/>
      <c r="HX158" s="59"/>
      <c r="HY158" s="59"/>
      <c r="HZ158" s="59"/>
      <c r="IA158" s="59"/>
      <c r="IB158" s="59"/>
      <c r="IC158" s="59"/>
      <c r="ID158" s="59"/>
      <c r="IE158" s="59"/>
      <c r="IF158" s="59"/>
      <c r="IG158" s="59"/>
      <c r="IH158" s="59"/>
      <c r="II158" s="59"/>
      <c r="IJ158" s="59"/>
      <c r="IK158" s="59"/>
      <c r="IL158" s="59"/>
      <c r="IM158" s="59"/>
      <c r="IN158" s="59"/>
      <c r="IO158" s="59"/>
      <c r="IP158" s="59"/>
      <c r="IQ158" s="59"/>
      <c r="IR158" s="59"/>
      <c r="IS158" s="59"/>
      <c r="IT158" s="59"/>
      <c r="IU158" s="59"/>
      <c r="IV158" s="59"/>
      <c r="IW158" s="59"/>
      <c r="IX158" s="59"/>
      <c r="IY158" s="59"/>
      <c r="IZ158" s="59"/>
      <c r="JA158" s="59"/>
      <c r="JB158" s="59"/>
      <c r="JC158" s="59"/>
      <c r="JD158" s="59"/>
      <c r="JE158" s="59"/>
      <c r="JF158" s="59"/>
      <c r="JG158" s="59"/>
      <c r="JH158" s="59"/>
      <c r="JI158" s="59"/>
      <c r="JJ158" s="59"/>
      <c r="JK158" s="59"/>
      <c r="JL158" s="59"/>
      <c r="JM158" s="59"/>
      <c r="JN158" s="59"/>
      <c r="JO158" s="59"/>
      <c r="JP158" s="59"/>
      <c r="JQ158" s="59"/>
      <c r="JR158" s="59"/>
      <c r="JS158" s="59"/>
      <c r="JT158" s="59"/>
      <c r="JU158" s="59"/>
      <c r="JV158" s="59"/>
      <c r="JW158" s="59"/>
      <c r="JX158" s="59"/>
      <c r="JY158" s="59"/>
      <c r="JZ158" s="59"/>
      <c r="KA158" s="59"/>
      <c r="KB158" s="59"/>
      <c r="KC158" s="59"/>
      <c r="KD158" s="59"/>
      <c r="KE158" s="59"/>
      <c r="KF158" s="59"/>
      <c r="KG158" s="59"/>
      <c r="KH158" s="59"/>
      <c r="KI158" s="59"/>
      <c r="KJ158" s="59"/>
      <c r="KK158" s="59"/>
      <c r="KL158" s="59"/>
      <c r="KM158" s="59"/>
      <c r="KN158" s="59"/>
      <c r="KO158" s="59"/>
      <c r="KP158" s="59"/>
      <c r="KQ158" s="59"/>
      <c r="KR158" s="59"/>
      <c r="KS158" s="59"/>
      <c r="KT158" s="59"/>
      <c r="KU158" s="59"/>
      <c r="KV158" s="59"/>
      <c r="KW158" s="59"/>
      <c r="KX158" s="59"/>
      <c r="KY158" s="59"/>
      <c r="KZ158" s="59"/>
      <c r="LA158" s="59"/>
      <c r="LB158" s="59"/>
      <c r="LC158" s="59"/>
      <c r="LD158" s="59"/>
      <c r="LE158" s="59"/>
      <c r="LF158" s="59"/>
      <c r="LG158" s="59"/>
      <c r="LH158" s="59"/>
      <c r="LI158" s="59"/>
      <c r="LJ158" s="59"/>
      <c r="LK158" s="59"/>
      <c r="LL158" s="59"/>
      <c r="LM158" s="59"/>
      <c r="LN158" s="59"/>
      <c r="LO158" s="59"/>
      <c r="LP158" s="59"/>
      <c r="LQ158" s="59"/>
      <c r="LR158" s="59"/>
      <c r="LS158" s="59"/>
      <c r="LT158" s="59"/>
      <c r="LU158" s="59"/>
      <c r="LV158" s="59"/>
      <c r="LW158" s="59"/>
      <c r="LX158" s="59"/>
      <c r="LY158" s="59"/>
      <c r="LZ158" s="59"/>
      <c r="MA158" s="59"/>
      <c r="MB158" s="59"/>
      <c r="MC158" s="59"/>
      <c r="MD158" s="59"/>
      <c r="ME158" s="59"/>
      <c r="MF158" s="59"/>
      <c r="MG158" s="59"/>
      <c r="MH158" s="59"/>
      <c r="MI158" s="59"/>
      <c r="MJ158" s="59"/>
      <c r="MK158" s="59"/>
      <c r="ML158" s="59"/>
      <c r="MM158" s="59"/>
      <c r="MN158" s="59"/>
      <c r="MO158" s="59"/>
      <c r="MP158" s="59"/>
      <c r="MQ158" s="59"/>
      <c r="MR158" s="59"/>
      <c r="MS158" s="59"/>
      <c r="MT158" s="59"/>
      <c r="MU158" s="59"/>
      <c r="MV158" s="59"/>
      <c r="MW158" s="59"/>
      <c r="MX158" s="59"/>
      <c r="MY158" s="59"/>
      <c r="MZ158" s="59"/>
      <c r="NA158" s="59"/>
      <c r="NB158" s="59"/>
      <c r="NC158" s="59"/>
      <c r="ND158" s="59"/>
      <c r="NE158" s="59"/>
      <c r="NF158" s="59"/>
      <c r="NG158" s="59"/>
      <c r="NH158" s="59"/>
      <c r="NI158" s="59"/>
      <c r="NJ158" s="59"/>
      <c r="NK158" s="59"/>
      <c r="NL158" s="59"/>
      <c r="NM158" s="59"/>
      <c r="NN158" s="59"/>
      <c r="NO158" s="59"/>
      <c r="NP158" s="59"/>
      <c r="NQ158" s="59"/>
      <c r="NR158" s="59"/>
      <c r="NS158" s="59"/>
      <c r="NT158" s="59"/>
      <c r="NU158" s="59"/>
      <c r="NV158" s="59"/>
      <c r="NW158" s="59"/>
      <c r="NX158" s="59"/>
      <c r="NY158" s="59"/>
      <c r="NZ158" s="59"/>
      <c r="OA158" s="59"/>
      <c r="OB158" s="59"/>
      <c r="OC158" s="59"/>
      <c r="OD158" s="59"/>
      <c r="OE158" s="59"/>
      <c r="OF158" s="59"/>
      <c r="OG158" s="59"/>
      <c r="OH158" s="59"/>
      <c r="OI158" s="59"/>
      <c r="OJ158" s="59"/>
      <c r="OK158" s="59"/>
      <c r="OL158" s="59"/>
      <c r="OM158" s="59"/>
      <c r="ON158" s="59"/>
      <c r="OO158" s="59"/>
      <c r="OP158" s="59"/>
      <c r="OQ158" s="59"/>
      <c r="OR158" s="59"/>
      <c r="OS158" s="59"/>
      <c r="OT158" s="59"/>
      <c r="OU158" s="59"/>
      <c r="OV158" s="59"/>
      <c r="OW158" s="59"/>
      <c r="OX158" s="59"/>
      <c r="OY158" s="59"/>
      <c r="OZ158" s="59"/>
      <c r="PA158" s="59"/>
      <c r="PB158" s="59"/>
      <c r="PC158" s="59"/>
      <c r="PD158" s="59"/>
      <c r="PE158" s="59"/>
      <c r="PF158" s="59"/>
      <c r="PG158" s="59"/>
      <c r="PH158" s="59"/>
      <c r="PI158" s="59"/>
      <c r="PJ158" s="59"/>
      <c r="PK158" s="59"/>
      <c r="PL158" s="59"/>
      <c r="PM158" s="59"/>
      <c r="PN158" s="59"/>
      <c r="PO158" s="59"/>
      <c r="PP158" s="59"/>
      <c r="PQ158" s="59"/>
      <c r="PR158" s="59"/>
      <c r="PS158" s="59"/>
      <c r="PT158" s="59"/>
      <c r="PU158" s="59"/>
      <c r="PV158" s="59"/>
      <c r="PW158" s="59"/>
      <c r="PX158" s="59"/>
      <c r="PY158" s="59"/>
      <c r="PZ158" s="59"/>
      <c r="QA158" s="59"/>
      <c r="QB158" s="59"/>
      <c r="QC158" s="59"/>
      <c r="QD158" s="59"/>
      <c r="QE158" s="59"/>
      <c r="QF158" s="59"/>
      <c r="QG158" s="59"/>
      <c r="QH158" s="59"/>
      <c r="QI158" s="59"/>
      <c r="QJ158" s="59"/>
      <c r="QK158" s="59"/>
      <c r="QL158" s="59"/>
      <c r="QM158" s="59"/>
      <c r="QN158" s="59"/>
      <c r="QO158" s="59"/>
      <c r="QP158" s="59"/>
      <c r="QQ158" s="59"/>
      <c r="QR158" s="59"/>
      <c r="QS158" s="59"/>
      <c r="QT158" s="59"/>
      <c r="QU158" s="59"/>
      <c r="QV158" s="59"/>
      <c r="QW158" s="59"/>
      <c r="QX158" s="59"/>
      <c r="QY158" s="59"/>
      <c r="QZ158" s="59"/>
      <c r="RA158" s="59"/>
      <c r="RB158" s="59"/>
      <c r="RC158" s="59"/>
      <c r="RD158" s="59"/>
      <c r="RE158" s="59"/>
      <c r="RF158" s="59"/>
      <c r="RG158" s="59"/>
      <c r="RH158" s="59"/>
      <c r="RI158" s="59"/>
      <c r="RJ158" s="59"/>
      <c r="RK158" s="59"/>
      <c r="RL158" s="59"/>
      <c r="RM158" s="59"/>
      <c r="RN158" s="59"/>
      <c r="RO158" s="59"/>
      <c r="RP158" s="59"/>
      <c r="RQ158" s="59"/>
      <c r="RR158" s="59"/>
      <c r="RS158" s="59"/>
      <c r="RT158" s="59"/>
      <c r="RU158" s="59"/>
      <c r="RV158" s="59"/>
      <c r="RW158" s="59"/>
      <c r="RX158" s="59"/>
      <c r="RY158" s="59"/>
      <c r="RZ158" s="59"/>
      <c r="SA158" s="59"/>
      <c r="SB158" s="59"/>
      <c r="SC158" s="59"/>
      <c r="SD158" s="59"/>
      <c r="SE158" s="59"/>
      <c r="SF158" s="59"/>
      <c r="SG158" s="59"/>
      <c r="SH158" s="59"/>
      <c r="SI158" s="59"/>
      <c r="SJ158" s="59"/>
      <c r="SK158" s="59"/>
      <c r="SL158" s="59"/>
      <c r="SM158" s="59"/>
      <c r="SN158" s="59"/>
      <c r="SO158" s="59"/>
      <c r="SP158" s="59"/>
      <c r="SQ158" s="59"/>
      <c r="SR158" s="59"/>
      <c r="SS158" s="59"/>
      <c r="ST158" s="59"/>
      <c r="SU158" s="59"/>
      <c r="SV158" s="59"/>
      <c r="SW158" s="59"/>
      <c r="SX158" s="59"/>
      <c r="SY158" s="59"/>
      <c r="SZ158" s="59"/>
      <c r="TA158" s="59"/>
      <c r="TB158" s="59"/>
      <c r="TC158" s="59"/>
      <c r="TD158" s="59"/>
      <c r="TE158" s="59"/>
      <c r="TF158" s="59"/>
      <c r="TG158" s="59"/>
      <c r="TH158" s="59"/>
      <c r="TI158" s="59"/>
      <c r="TJ158" s="59"/>
      <c r="TK158" s="59"/>
      <c r="TL158" s="59"/>
      <c r="TM158" s="59"/>
      <c r="TN158" s="59"/>
      <c r="TO158" s="59"/>
      <c r="TP158" s="59"/>
      <c r="TQ158" s="59"/>
      <c r="TR158" s="59"/>
      <c r="TS158" s="59"/>
      <c r="TT158" s="59"/>
      <c r="TU158" s="59"/>
      <c r="TV158" s="59"/>
      <c r="TW158" s="59"/>
      <c r="TX158" s="59"/>
      <c r="TY158" s="59"/>
      <c r="TZ158" s="59"/>
      <c r="UA158" s="59"/>
      <c r="UB158" s="59"/>
      <c r="UC158" s="59"/>
      <c r="UD158" s="59"/>
      <c r="UE158" s="59"/>
      <c r="UF158" s="59"/>
      <c r="UG158" s="59"/>
      <c r="UH158" s="59"/>
      <c r="UI158" s="59"/>
      <c r="UJ158" s="59"/>
      <c r="UK158" s="59"/>
      <c r="UL158" s="59"/>
      <c r="UM158" s="59"/>
      <c r="UN158" s="59"/>
      <c r="UO158" s="59"/>
      <c r="UP158" s="59"/>
      <c r="UQ158" s="59"/>
      <c r="UR158" s="59"/>
      <c r="US158" s="59"/>
      <c r="UT158" s="59"/>
      <c r="UU158" s="59"/>
      <c r="UV158" s="59"/>
      <c r="UW158" s="59"/>
      <c r="UX158" s="59"/>
      <c r="UY158" s="59"/>
      <c r="UZ158" s="59"/>
      <c r="VA158" s="59"/>
      <c r="VB158" s="59"/>
      <c r="VC158" s="59"/>
      <c r="VD158" s="59"/>
      <c r="VE158" s="59"/>
      <c r="VF158" s="59"/>
      <c r="VG158" s="59"/>
      <c r="VH158" s="59"/>
      <c r="VI158" s="59"/>
      <c r="VJ158" s="59"/>
      <c r="VK158" s="59"/>
      <c r="VL158" s="59"/>
      <c r="VM158" s="59"/>
      <c r="VN158" s="59"/>
      <c r="VO158" s="59"/>
      <c r="VP158" s="59"/>
      <c r="VQ158" s="59"/>
      <c r="VR158" s="59"/>
      <c r="VS158" s="59"/>
      <c r="VT158" s="59"/>
      <c r="VU158" s="59"/>
      <c r="VV158" s="59"/>
      <c r="VW158" s="59"/>
      <c r="VX158" s="59"/>
      <c r="VY158" s="59"/>
      <c r="VZ158" s="59"/>
      <c r="WA158" s="59"/>
      <c r="WB158" s="59"/>
      <c r="WC158" s="59"/>
      <c r="WD158" s="59"/>
      <c r="WE158" s="59"/>
      <c r="WF158" s="59"/>
      <c r="WG158" s="59"/>
      <c r="WH158" s="59"/>
      <c r="WI158" s="59"/>
      <c r="WJ158" s="59"/>
      <c r="WK158" s="59"/>
      <c r="WL158" s="59"/>
      <c r="WM158" s="59"/>
      <c r="WN158" s="59"/>
      <c r="WO158" s="59"/>
      <c r="WP158" s="59"/>
      <c r="WQ158" s="59"/>
      <c r="WR158" s="59"/>
      <c r="WS158" s="59"/>
      <c r="WT158" s="59"/>
      <c r="WU158" s="59"/>
      <c r="WV158" s="59"/>
      <c r="WW158" s="59"/>
      <c r="WX158" s="59"/>
      <c r="WY158" s="59"/>
      <c r="WZ158" s="59"/>
      <c r="XA158" s="59"/>
      <c r="XB158" s="59"/>
      <c r="XC158" s="59"/>
      <c r="XD158" s="59"/>
      <c r="XE158" s="59"/>
      <c r="XF158" s="59"/>
      <c r="XG158" s="59"/>
      <c r="XH158" s="59"/>
      <c r="XI158" s="59"/>
      <c r="XJ158" s="59"/>
      <c r="XK158" s="59"/>
      <c r="XL158" s="59"/>
      <c r="XM158" s="59"/>
      <c r="XN158" s="59"/>
      <c r="XO158" s="59"/>
      <c r="XP158" s="59"/>
      <c r="XQ158" s="59"/>
      <c r="XR158" s="59"/>
      <c r="XS158" s="59"/>
      <c r="XT158" s="59"/>
      <c r="XU158" s="59"/>
      <c r="XV158" s="59"/>
      <c r="XW158" s="59"/>
      <c r="XX158" s="59"/>
      <c r="XY158" s="59"/>
      <c r="XZ158" s="59"/>
      <c r="YA158" s="59"/>
      <c r="YB158" s="59"/>
      <c r="YC158" s="59"/>
      <c r="YD158" s="59"/>
      <c r="YE158" s="59"/>
      <c r="YF158" s="59"/>
      <c r="YG158" s="59"/>
      <c r="YH158" s="59"/>
      <c r="YI158" s="59"/>
      <c r="YJ158" s="59"/>
      <c r="YK158" s="59"/>
      <c r="YL158" s="59"/>
      <c r="YM158" s="59"/>
      <c r="YN158" s="59"/>
      <c r="YO158" s="59"/>
      <c r="YP158" s="59"/>
      <c r="YQ158" s="59"/>
      <c r="YR158" s="59"/>
      <c r="YS158" s="59"/>
      <c r="YT158" s="59"/>
      <c r="YU158" s="59"/>
      <c r="YV158" s="59"/>
      <c r="YW158" s="59"/>
      <c r="YX158" s="59"/>
      <c r="YY158" s="59"/>
      <c r="YZ158" s="59"/>
      <c r="ZA158" s="59"/>
      <c r="ZB158" s="59"/>
      <c r="ZC158" s="59"/>
      <c r="ZD158" s="59"/>
      <c r="ZE158" s="59"/>
      <c r="ZF158" s="59"/>
      <c r="ZG158" s="59"/>
      <c r="ZH158" s="59"/>
      <c r="ZI158" s="59"/>
      <c r="ZJ158" s="59"/>
      <c r="ZK158" s="59"/>
      <c r="ZL158" s="59"/>
      <c r="ZM158" s="59"/>
      <c r="ZN158" s="59"/>
      <c r="ZO158" s="59"/>
      <c r="ZP158" s="59"/>
      <c r="ZQ158" s="59"/>
      <c r="ZR158" s="59"/>
      <c r="ZS158" s="59"/>
      <c r="ZT158" s="59"/>
      <c r="ZU158" s="59"/>
      <c r="ZV158" s="59"/>
      <c r="ZW158" s="59"/>
      <c r="ZX158" s="59"/>
      <c r="ZY158" s="59"/>
      <c r="ZZ158" s="59"/>
      <c r="AAA158" s="59"/>
      <c r="AAB158" s="59"/>
      <c r="AAC158" s="59"/>
    </row>
    <row r="159" spans="1:705" s="37" customFormat="1" x14ac:dyDescent="0.25">
      <c r="A159" s="17"/>
      <c r="B159" s="17"/>
      <c r="C159" s="17"/>
      <c r="D159" s="23" t="s">
        <v>156</v>
      </c>
      <c r="E159" s="17" t="s">
        <v>541</v>
      </c>
      <c r="F159" s="17"/>
      <c r="G159" s="17" t="s">
        <v>542</v>
      </c>
      <c r="H159" s="17" t="s">
        <v>185</v>
      </c>
      <c r="I159" s="35"/>
      <c r="J159" s="18">
        <f>SUM(K159:N159)</f>
        <v>48</v>
      </c>
      <c r="K159" s="18"/>
      <c r="L159" s="18"/>
      <c r="M159" s="18">
        <v>48</v>
      </c>
      <c r="N159" s="18"/>
      <c r="O159" s="18"/>
      <c r="P159" s="18">
        <v>20</v>
      </c>
      <c r="Q159" s="18">
        <f>R159</f>
        <v>3</v>
      </c>
      <c r="R159" s="18">
        <v>3</v>
      </c>
      <c r="S159" s="18"/>
      <c r="T159" s="18" t="s">
        <v>496</v>
      </c>
      <c r="U159" s="18"/>
      <c r="V159" s="18"/>
      <c r="W159" s="18"/>
      <c r="X159" s="18"/>
      <c r="Y159" s="19"/>
      <c r="Z159" s="19">
        <v>63</v>
      </c>
      <c r="AA159" s="18" t="s">
        <v>159</v>
      </c>
      <c r="AB159" s="18" t="s">
        <v>161</v>
      </c>
      <c r="AC159" s="19">
        <v>3</v>
      </c>
      <c r="AD159" s="19" t="s">
        <v>162</v>
      </c>
      <c r="AE159" s="19"/>
      <c r="AF159" s="19"/>
      <c r="AG159" s="19"/>
      <c r="AH159" s="19"/>
    </row>
    <row r="160" spans="1:705" s="37" customFormat="1" x14ac:dyDescent="0.25">
      <c r="A160" s="17"/>
      <c r="B160" s="17"/>
      <c r="C160" s="17"/>
      <c r="D160" s="23" t="s">
        <v>156</v>
      </c>
      <c r="E160" s="17" t="s">
        <v>543</v>
      </c>
      <c r="F160" s="17"/>
      <c r="G160" s="17" t="s">
        <v>544</v>
      </c>
      <c r="H160" s="17" t="s">
        <v>185</v>
      </c>
      <c r="I160" s="35"/>
      <c r="J160" s="18">
        <f>SUM(J161:J162)</f>
        <v>49</v>
      </c>
      <c r="K160" s="18"/>
      <c r="L160" s="18"/>
      <c r="M160" s="18"/>
      <c r="N160" s="18"/>
      <c r="O160" s="18"/>
      <c r="P160" s="18"/>
      <c r="Q160" s="18">
        <f>SUM(Q161:Q162)*R160</f>
        <v>3</v>
      </c>
      <c r="R160" s="18">
        <v>3</v>
      </c>
      <c r="S160" s="18"/>
      <c r="T160" s="18"/>
      <c r="U160" s="18"/>
      <c r="V160" s="18"/>
      <c r="W160" s="18"/>
      <c r="X160" s="18"/>
      <c r="Y160" s="19"/>
      <c r="Z160" s="19"/>
      <c r="AA160" s="18" t="s">
        <v>159</v>
      </c>
      <c r="AB160" s="18" t="s">
        <v>161</v>
      </c>
      <c r="AC160" s="19">
        <v>3</v>
      </c>
      <c r="AD160" s="19" t="s">
        <v>162</v>
      </c>
      <c r="AE160" s="19"/>
      <c r="AF160" s="19"/>
      <c r="AG160" s="19"/>
      <c r="AH160" s="19"/>
    </row>
    <row r="161" spans="1:705" s="31" customFormat="1" x14ac:dyDescent="0.25">
      <c r="A161" s="28"/>
      <c r="B161" s="28"/>
      <c r="C161" s="28"/>
      <c r="D161" s="15" t="s">
        <v>186</v>
      </c>
      <c r="E161" s="5" t="s">
        <v>545</v>
      </c>
      <c r="F161" s="5"/>
      <c r="G161" s="5" t="s">
        <v>546</v>
      </c>
      <c r="H161" s="5" t="s">
        <v>185</v>
      </c>
      <c r="I161" s="33" t="s">
        <v>159</v>
      </c>
      <c r="J161" s="5">
        <f>SUM(K161:N161)</f>
        <v>21</v>
      </c>
      <c r="K161" s="5">
        <v>14</v>
      </c>
      <c r="L161" s="29">
        <v>7</v>
      </c>
      <c r="M161" s="29"/>
      <c r="N161" s="29"/>
      <c r="O161" s="29"/>
      <c r="P161" s="29"/>
      <c r="Q161" s="211">
        <v>0.4</v>
      </c>
      <c r="R161" s="5"/>
      <c r="S161" s="5" t="s">
        <v>161</v>
      </c>
      <c r="T161" s="5" t="s">
        <v>496</v>
      </c>
      <c r="U161" s="5" t="s">
        <v>161</v>
      </c>
      <c r="V161" s="5" t="s">
        <v>582</v>
      </c>
      <c r="W161" s="5"/>
      <c r="X161" s="5"/>
      <c r="Y161" s="189" t="s">
        <v>195</v>
      </c>
      <c r="Z161" s="5">
        <v>63</v>
      </c>
      <c r="AA161" s="5"/>
      <c r="AB161" s="5"/>
      <c r="AC161" s="4"/>
      <c r="AD161" s="5"/>
      <c r="AE161" s="5"/>
      <c r="AF161" s="5"/>
      <c r="AG161" s="5"/>
      <c r="AH161" s="5"/>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c r="KO161" s="3"/>
      <c r="KP161" s="3"/>
      <c r="KQ161" s="3"/>
      <c r="KR161" s="3"/>
      <c r="KS161" s="3"/>
      <c r="KT161" s="3"/>
      <c r="KU161" s="3"/>
      <c r="KV161" s="3"/>
      <c r="KW161" s="3"/>
      <c r="KX161" s="3"/>
      <c r="KY161" s="3"/>
      <c r="KZ161" s="3"/>
      <c r="LA161" s="3"/>
      <c r="LB161" s="3"/>
      <c r="LC161" s="3"/>
      <c r="LD161" s="3"/>
      <c r="LE161" s="3"/>
      <c r="LF161" s="3"/>
      <c r="LG161" s="3"/>
      <c r="LH161" s="3"/>
      <c r="LI161" s="3"/>
      <c r="LJ161" s="3"/>
      <c r="LK161" s="3"/>
      <c r="LL161" s="3"/>
      <c r="LM161" s="3"/>
      <c r="LN161" s="3"/>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c r="NB161" s="3"/>
      <c r="NC161" s="3"/>
      <c r="ND161" s="3"/>
      <c r="NE161" s="3"/>
      <c r="NF161" s="3"/>
      <c r="NG161" s="3"/>
      <c r="NH161" s="3"/>
      <c r="NI161" s="3"/>
      <c r="NJ161" s="3"/>
      <c r="NK161" s="3"/>
      <c r="NL161" s="3"/>
      <c r="NM161" s="3"/>
      <c r="NN161" s="3"/>
      <c r="NO161" s="3"/>
      <c r="NP161" s="3"/>
      <c r="NQ161" s="3"/>
      <c r="NR161" s="3"/>
      <c r="NS161" s="3"/>
      <c r="NT161" s="3"/>
      <c r="NU161" s="3"/>
      <c r="NV161" s="3"/>
      <c r="NW161" s="3"/>
      <c r="NX161" s="3"/>
      <c r="NY161" s="3"/>
      <c r="NZ161" s="3"/>
      <c r="OA161" s="3"/>
      <c r="OB161" s="3"/>
      <c r="OC161" s="3"/>
      <c r="OD161" s="3"/>
      <c r="OE161" s="3"/>
      <c r="OF161" s="3"/>
      <c r="OG161" s="3"/>
      <c r="OH161" s="3"/>
      <c r="OI161" s="3"/>
      <c r="OJ161" s="3"/>
      <c r="OK161" s="3"/>
      <c r="OL161" s="3"/>
      <c r="OM161" s="3"/>
      <c r="ON161" s="3"/>
      <c r="OO161" s="3"/>
      <c r="OP161" s="3"/>
      <c r="OQ161" s="3"/>
      <c r="OR161" s="3"/>
      <c r="OS161" s="3"/>
      <c r="OT161" s="3"/>
      <c r="OU161" s="3"/>
      <c r="OV161" s="3"/>
      <c r="OW161" s="3"/>
      <c r="OX161" s="3"/>
      <c r="OY161" s="3"/>
      <c r="OZ161" s="3"/>
      <c r="PA161" s="3"/>
      <c r="PB161" s="3"/>
      <c r="PC161" s="3"/>
      <c r="PD161" s="3"/>
      <c r="PE161" s="3"/>
      <c r="PF161" s="3"/>
      <c r="PG161" s="3"/>
      <c r="PH161" s="3"/>
      <c r="PI161" s="3"/>
      <c r="PJ161" s="3"/>
      <c r="PK161" s="3"/>
      <c r="PL161" s="3"/>
      <c r="PM161" s="3"/>
      <c r="PN161" s="3"/>
      <c r="PO161" s="3"/>
      <c r="PP161" s="3"/>
      <c r="PQ161" s="3"/>
      <c r="PR161" s="3"/>
      <c r="PS161" s="3"/>
      <c r="PT161" s="3"/>
      <c r="PU161" s="3"/>
      <c r="PV161" s="3"/>
      <c r="PW161" s="3"/>
      <c r="PX161" s="3"/>
      <c r="PY161" s="3"/>
      <c r="PZ161" s="3"/>
      <c r="QA161" s="3"/>
      <c r="QB161" s="3"/>
      <c r="QC161" s="3"/>
      <c r="QD161" s="3"/>
      <c r="QE161" s="3"/>
      <c r="QF161" s="3"/>
      <c r="QG161" s="3"/>
      <c r="QH161" s="3"/>
      <c r="QI161" s="3"/>
      <c r="QJ161" s="3"/>
      <c r="QK161" s="3"/>
      <c r="QL161" s="3"/>
      <c r="QM161" s="3"/>
      <c r="QN161" s="3"/>
      <c r="QO161" s="3"/>
      <c r="QP161" s="3"/>
      <c r="QQ161" s="3"/>
      <c r="QR161" s="3"/>
      <c r="QS161" s="3"/>
      <c r="QT161" s="3"/>
      <c r="QU161" s="3"/>
      <c r="QV161" s="3"/>
      <c r="QW161" s="3"/>
      <c r="QX161" s="3"/>
      <c r="QY161" s="3"/>
      <c r="QZ161" s="3"/>
      <c r="RA161" s="3"/>
      <c r="RB161" s="3"/>
      <c r="RC161" s="3"/>
      <c r="RD161" s="3"/>
      <c r="RE161" s="3"/>
      <c r="RF161" s="3"/>
      <c r="RG161" s="3"/>
      <c r="RH161" s="3"/>
      <c r="RI161" s="3"/>
      <c r="RJ161" s="3"/>
      <c r="RK161" s="3"/>
      <c r="RL161" s="3"/>
      <c r="RM161" s="3"/>
      <c r="RN161" s="3"/>
      <c r="RO161" s="3"/>
      <c r="RP161" s="3"/>
      <c r="RQ161" s="3"/>
      <c r="RR161" s="3"/>
      <c r="RS161" s="3"/>
      <c r="RT161" s="3"/>
      <c r="RU161" s="3"/>
      <c r="RV161" s="3"/>
      <c r="RW161" s="3"/>
      <c r="RX161" s="3"/>
      <c r="RY161" s="3"/>
      <c r="RZ161" s="3"/>
      <c r="SA161" s="3"/>
      <c r="SB161" s="3"/>
      <c r="SC161" s="3"/>
      <c r="SD161" s="3"/>
      <c r="SE161" s="3"/>
      <c r="SF161" s="3"/>
      <c r="SG161" s="3"/>
      <c r="SH161" s="3"/>
      <c r="SI161" s="3"/>
      <c r="SJ161" s="3"/>
      <c r="SK161" s="3"/>
      <c r="SL161" s="3"/>
      <c r="SM161" s="3"/>
      <c r="SN161" s="3"/>
      <c r="SO161" s="3"/>
      <c r="SP161" s="3"/>
      <c r="SQ161" s="3"/>
      <c r="SR161" s="3"/>
      <c r="SS161" s="3"/>
      <c r="ST161" s="3"/>
      <c r="SU161" s="3"/>
      <c r="SV161" s="3"/>
      <c r="SW161" s="3"/>
      <c r="SX161" s="3"/>
      <c r="SY161" s="3"/>
      <c r="SZ161" s="3"/>
      <c r="TA161" s="3"/>
      <c r="TB161" s="3"/>
      <c r="TC161" s="3"/>
      <c r="TD161" s="3"/>
      <c r="TE161" s="3"/>
      <c r="TF161" s="3"/>
      <c r="TG161" s="3"/>
      <c r="TH161" s="3"/>
      <c r="TI161" s="3"/>
      <c r="TJ161" s="3"/>
      <c r="TK161" s="3"/>
      <c r="TL161" s="3"/>
      <c r="TM161" s="3"/>
      <c r="TN161" s="3"/>
      <c r="TO161" s="3"/>
      <c r="TP161" s="3"/>
      <c r="TQ161" s="3"/>
      <c r="TR161" s="3"/>
      <c r="TS161" s="3"/>
      <c r="TT161" s="3"/>
      <c r="TU161" s="3"/>
      <c r="TV161" s="3"/>
      <c r="TW161" s="3"/>
      <c r="TX161" s="3"/>
      <c r="TY161" s="3"/>
      <c r="TZ161" s="3"/>
      <c r="UA161" s="3"/>
      <c r="UB161" s="3"/>
      <c r="UC161" s="3"/>
      <c r="UD161" s="3"/>
      <c r="UE161" s="3"/>
      <c r="UF161" s="3"/>
      <c r="UG161" s="3"/>
      <c r="UH161" s="3"/>
      <c r="UI161" s="3"/>
      <c r="UJ161" s="3"/>
      <c r="UK161" s="3"/>
      <c r="UL161" s="3"/>
      <c r="UM161" s="3"/>
      <c r="UN161" s="3"/>
      <c r="UO161" s="3"/>
      <c r="UP161" s="3"/>
      <c r="UQ161" s="3"/>
      <c r="UR161" s="3"/>
      <c r="US161" s="3"/>
      <c r="UT161" s="3"/>
      <c r="UU161" s="3"/>
      <c r="UV161" s="3"/>
      <c r="UW161" s="3"/>
      <c r="UX161" s="3"/>
      <c r="UY161" s="3"/>
      <c r="UZ161" s="3"/>
      <c r="VA161" s="3"/>
      <c r="VB161" s="3"/>
      <c r="VC161" s="3"/>
      <c r="VD161" s="3"/>
      <c r="VE161" s="3"/>
      <c r="VF161" s="3"/>
      <c r="VG161" s="3"/>
      <c r="VH161" s="3"/>
      <c r="VI161" s="3"/>
      <c r="VJ161" s="3"/>
      <c r="VK161" s="3"/>
      <c r="VL161" s="3"/>
      <c r="VM161" s="3"/>
      <c r="VN161" s="3"/>
      <c r="VO161" s="3"/>
      <c r="VP161" s="3"/>
      <c r="VQ161" s="3"/>
      <c r="VR161" s="3"/>
      <c r="VS161" s="3"/>
      <c r="VT161" s="3"/>
      <c r="VU161" s="3"/>
      <c r="VV161" s="3"/>
      <c r="VW161" s="3"/>
      <c r="VX161" s="3"/>
      <c r="VY161" s="3"/>
      <c r="VZ161" s="3"/>
      <c r="WA161" s="3"/>
      <c r="WB161" s="3"/>
      <c r="WC161" s="3"/>
      <c r="WD161" s="3"/>
      <c r="WE161" s="3"/>
      <c r="WF161" s="3"/>
      <c r="WG161" s="3"/>
      <c r="WH161" s="3"/>
      <c r="WI161" s="3"/>
      <c r="WJ161" s="3"/>
      <c r="WK161" s="3"/>
      <c r="WL161" s="3"/>
      <c r="WM161" s="3"/>
      <c r="WN161" s="3"/>
      <c r="WO161" s="3"/>
      <c r="WP161" s="3"/>
      <c r="WQ161" s="3"/>
      <c r="WR161" s="3"/>
      <c r="WS161" s="3"/>
      <c r="WT161" s="3"/>
      <c r="WU161" s="3"/>
      <c r="WV161" s="3"/>
      <c r="WW161" s="3"/>
      <c r="WX161" s="3"/>
      <c r="WY161" s="3"/>
      <c r="WZ161" s="3"/>
      <c r="XA161" s="3"/>
      <c r="XB161" s="3"/>
      <c r="XC161" s="3"/>
      <c r="XD161" s="3"/>
      <c r="XE161" s="3"/>
      <c r="XF161" s="3"/>
      <c r="XG161" s="3"/>
      <c r="XH161" s="3"/>
      <c r="XI161" s="3"/>
      <c r="XJ161" s="3"/>
      <c r="XK161" s="3"/>
      <c r="XL161" s="3"/>
      <c r="XM161" s="3"/>
      <c r="XN161" s="3"/>
      <c r="XO161" s="3"/>
      <c r="XP161" s="3"/>
      <c r="XQ161" s="3"/>
      <c r="XR161" s="3"/>
      <c r="XS161" s="3"/>
      <c r="XT161" s="3"/>
      <c r="XU161" s="3"/>
      <c r="XV161" s="3"/>
      <c r="XW161" s="3"/>
      <c r="XX161" s="3"/>
      <c r="XY161" s="3"/>
      <c r="XZ161" s="3"/>
      <c r="YA161" s="3"/>
      <c r="YB161" s="3"/>
      <c r="YC161" s="3"/>
      <c r="YD161" s="3"/>
      <c r="YE161" s="3"/>
      <c r="YF161" s="3"/>
      <c r="YG161" s="3"/>
      <c r="YH161" s="3"/>
      <c r="YI161" s="3"/>
      <c r="YJ161" s="3"/>
      <c r="YK161" s="3"/>
      <c r="YL161" s="3"/>
      <c r="YM161" s="3"/>
      <c r="YN161" s="3"/>
      <c r="YO161" s="3"/>
      <c r="YP161" s="3"/>
      <c r="YQ161" s="3"/>
      <c r="YR161" s="3"/>
      <c r="YS161" s="3"/>
      <c r="YT161" s="3"/>
      <c r="YU161" s="3"/>
      <c r="YV161" s="3"/>
      <c r="YW161" s="3"/>
      <c r="YX161" s="3"/>
      <c r="YY161" s="3"/>
      <c r="YZ161" s="3"/>
      <c r="ZA161" s="3"/>
      <c r="ZB161" s="3"/>
      <c r="ZC161" s="3"/>
      <c r="ZD161" s="3"/>
      <c r="ZE161" s="3"/>
      <c r="ZF161" s="3"/>
      <c r="ZG161" s="3"/>
      <c r="ZH161" s="3"/>
      <c r="ZI161" s="3"/>
      <c r="ZJ161" s="3"/>
      <c r="ZK161" s="3"/>
      <c r="ZL161" s="3"/>
      <c r="ZM161" s="3"/>
      <c r="ZN161" s="3"/>
      <c r="ZO161" s="3"/>
      <c r="ZP161" s="3"/>
      <c r="ZQ161" s="3"/>
      <c r="ZR161" s="3"/>
      <c r="ZS161" s="3"/>
      <c r="ZT161" s="3"/>
      <c r="ZU161" s="3"/>
      <c r="ZV161" s="3"/>
      <c r="ZW161" s="3"/>
      <c r="ZX161" s="3"/>
      <c r="ZY161" s="3"/>
      <c r="ZZ161" s="3"/>
      <c r="AAA161" s="3"/>
      <c r="AAB161" s="3"/>
      <c r="AAC161" s="3"/>
    </row>
    <row r="162" spans="1:705" s="31" customFormat="1" x14ac:dyDescent="0.25">
      <c r="A162" s="32"/>
      <c r="B162" s="32"/>
      <c r="C162" s="32"/>
      <c r="D162" s="15" t="s">
        <v>186</v>
      </c>
      <c r="E162" s="5" t="s">
        <v>547</v>
      </c>
      <c r="F162" s="5"/>
      <c r="G162" s="9" t="s">
        <v>548</v>
      </c>
      <c r="H162" s="5" t="s">
        <v>185</v>
      </c>
      <c r="I162" s="33" t="s">
        <v>159</v>
      </c>
      <c r="J162" s="5">
        <f t="shared" ref="J162" si="38">SUM(K162:N162)</f>
        <v>28</v>
      </c>
      <c r="K162" s="5">
        <v>14</v>
      </c>
      <c r="L162" s="5">
        <v>14</v>
      </c>
      <c r="M162" s="5"/>
      <c r="N162" s="5"/>
      <c r="O162" s="5"/>
      <c r="P162" s="5"/>
      <c r="Q162" s="211">
        <v>0.6</v>
      </c>
      <c r="R162" s="5"/>
      <c r="S162" s="5" t="s">
        <v>161</v>
      </c>
      <c r="T162" s="5"/>
      <c r="U162" s="5" t="s">
        <v>161</v>
      </c>
      <c r="V162" s="5" t="s">
        <v>582</v>
      </c>
      <c r="W162" s="5"/>
      <c r="X162" s="5"/>
      <c r="Y162" s="189" t="s">
        <v>195</v>
      </c>
      <c r="Z162" s="5">
        <v>63</v>
      </c>
      <c r="AA162" s="5"/>
      <c r="AB162" s="5"/>
      <c r="AC162" s="4"/>
      <c r="AD162" s="5"/>
      <c r="AE162" s="5"/>
      <c r="AF162" s="5"/>
      <c r="AG162" s="5"/>
      <c r="AH162" s="5"/>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c r="KO162" s="3"/>
      <c r="KP162" s="3"/>
      <c r="KQ162" s="3"/>
      <c r="KR162" s="3"/>
      <c r="KS162" s="3"/>
      <c r="KT162" s="3"/>
      <c r="KU162" s="3"/>
      <c r="KV162" s="3"/>
      <c r="KW162" s="3"/>
      <c r="KX162" s="3"/>
      <c r="KY162" s="3"/>
      <c r="KZ162" s="3"/>
      <c r="LA162" s="3"/>
      <c r="LB162" s="3"/>
      <c r="LC162" s="3"/>
      <c r="LD162" s="3"/>
      <c r="LE162" s="3"/>
      <c r="LF162" s="3"/>
      <c r="LG162" s="3"/>
      <c r="LH162" s="3"/>
      <c r="LI162" s="3"/>
      <c r="LJ162" s="3"/>
      <c r="LK162" s="3"/>
      <c r="LL162" s="3"/>
      <c r="LM162" s="3"/>
      <c r="LN162" s="3"/>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c r="NB162" s="3"/>
      <c r="NC162" s="3"/>
      <c r="ND162" s="3"/>
      <c r="NE162" s="3"/>
      <c r="NF162" s="3"/>
      <c r="NG162" s="3"/>
      <c r="NH162" s="3"/>
      <c r="NI162" s="3"/>
      <c r="NJ162" s="3"/>
      <c r="NK162" s="3"/>
      <c r="NL162" s="3"/>
      <c r="NM162" s="3"/>
      <c r="NN162" s="3"/>
      <c r="NO162" s="3"/>
      <c r="NP162" s="3"/>
      <c r="NQ162" s="3"/>
      <c r="NR162" s="3"/>
      <c r="NS162" s="3"/>
      <c r="NT162" s="3"/>
      <c r="NU162" s="3"/>
      <c r="NV162" s="3"/>
      <c r="NW162" s="3"/>
      <c r="NX162" s="3"/>
      <c r="NY162" s="3"/>
      <c r="NZ162" s="3"/>
      <c r="OA162" s="3"/>
      <c r="OB162" s="3"/>
      <c r="OC162" s="3"/>
      <c r="OD162" s="3"/>
      <c r="OE162" s="3"/>
      <c r="OF162" s="3"/>
      <c r="OG162" s="3"/>
      <c r="OH162" s="3"/>
      <c r="OI162" s="3"/>
      <c r="OJ162" s="3"/>
      <c r="OK162" s="3"/>
      <c r="OL162" s="3"/>
      <c r="OM162" s="3"/>
      <c r="ON162" s="3"/>
      <c r="OO162" s="3"/>
      <c r="OP162" s="3"/>
      <c r="OQ162" s="3"/>
      <c r="OR162" s="3"/>
      <c r="OS162" s="3"/>
      <c r="OT162" s="3"/>
      <c r="OU162" s="3"/>
      <c r="OV162" s="3"/>
      <c r="OW162" s="3"/>
      <c r="OX162" s="3"/>
      <c r="OY162" s="3"/>
      <c r="OZ162" s="3"/>
      <c r="PA162" s="3"/>
      <c r="PB162" s="3"/>
      <c r="PC162" s="3"/>
      <c r="PD162" s="3"/>
      <c r="PE162" s="3"/>
      <c r="PF162" s="3"/>
      <c r="PG162" s="3"/>
      <c r="PH162" s="3"/>
      <c r="PI162" s="3"/>
      <c r="PJ162" s="3"/>
      <c r="PK162" s="3"/>
      <c r="PL162" s="3"/>
      <c r="PM162" s="3"/>
      <c r="PN162" s="3"/>
      <c r="PO162" s="3"/>
      <c r="PP162" s="3"/>
      <c r="PQ162" s="3"/>
      <c r="PR162" s="3"/>
      <c r="PS162" s="3"/>
      <c r="PT162" s="3"/>
      <c r="PU162" s="3"/>
      <c r="PV162" s="3"/>
      <c r="PW162" s="3"/>
      <c r="PX162" s="3"/>
      <c r="PY162" s="3"/>
      <c r="PZ162" s="3"/>
      <c r="QA162" s="3"/>
      <c r="QB162" s="3"/>
      <c r="QC162" s="3"/>
      <c r="QD162" s="3"/>
      <c r="QE162" s="3"/>
      <c r="QF162" s="3"/>
      <c r="QG162" s="3"/>
      <c r="QH162" s="3"/>
      <c r="QI162" s="3"/>
      <c r="QJ162" s="3"/>
      <c r="QK162" s="3"/>
      <c r="QL162" s="3"/>
      <c r="QM162" s="3"/>
      <c r="QN162" s="3"/>
      <c r="QO162" s="3"/>
      <c r="QP162" s="3"/>
      <c r="QQ162" s="3"/>
      <c r="QR162" s="3"/>
      <c r="QS162" s="3"/>
      <c r="QT162" s="3"/>
      <c r="QU162" s="3"/>
      <c r="QV162" s="3"/>
      <c r="QW162" s="3"/>
      <c r="QX162" s="3"/>
      <c r="QY162" s="3"/>
      <c r="QZ162" s="3"/>
      <c r="RA162" s="3"/>
      <c r="RB162" s="3"/>
      <c r="RC162" s="3"/>
      <c r="RD162" s="3"/>
      <c r="RE162" s="3"/>
      <c r="RF162" s="3"/>
      <c r="RG162" s="3"/>
      <c r="RH162" s="3"/>
      <c r="RI162" s="3"/>
      <c r="RJ162" s="3"/>
      <c r="RK162" s="3"/>
      <c r="RL162" s="3"/>
      <c r="RM162" s="3"/>
      <c r="RN162" s="3"/>
      <c r="RO162" s="3"/>
      <c r="RP162" s="3"/>
      <c r="RQ162" s="3"/>
      <c r="RR162" s="3"/>
      <c r="RS162" s="3"/>
      <c r="RT162" s="3"/>
      <c r="RU162" s="3"/>
      <c r="RV162" s="3"/>
      <c r="RW162" s="3"/>
      <c r="RX162" s="3"/>
      <c r="RY162" s="3"/>
      <c r="RZ162" s="3"/>
      <c r="SA162" s="3"/>
      <c r="SB162" s="3"/>
      <c r="SC162" s="3"/>
      <c r="SD162" s="3"/>
      <c r="SE162" s="3"/>
      <c r="SF162" s="3"/>
      <c r="SG162" s="3"/>
      <c r="SH162" s="3"/>
      <c r="SI162" s="3"/>
      <c r="SJ162" s="3"/>
      <c r="SK162" s="3"/>
      <c r="SL162" s="3"/>
      <c r="SM162" s="3"/>
      <c r="SN162" s="3"/>
      <c r="SO162" s="3"/>
      <c r="SP162" s="3"/>
      <c r="SQ162" s="3"/>
      <c r="SR162" s="3"/>
      <c r="SS162" s="3"/>
      <c r="ST162" s="3"/>
      <c r="SU162" s="3"/>
      <c r="SV162" s="3"/>
      <c r="SW162" s="3"/>
      <c r="SX162" s="3"/>
      <c r="SY162" s="3"/>
      <c r="SZ162" s="3"/>
      <c r="TA162" s="3"/>
      <c r="TB162" s="3"/>
      <c r="TC162" s="3"/>
      <c r="TD162" s="3"/>
      <c r="TE162" s="3"/>
      <c r="TF162" s="3"/>
      <c r="TG162" s="3"/>
      <c r="TH162" s="3"/>
      <c r="TI162" s="3"/>
      <c r="TJ162" s="3"/>
      <c r="TK162" s="3"/>
      <c r="TL162" s="3"/>
      <c r="TM162" s="3"/>
      <c r="TN162" s="3"/>
      <c r="TO162" s="3"/>
      <c r="TP162" s="3"/>
      <c r="TQ162" s="3"/>
      <c r="TR162" s="3"/>
      <c r="TS162" s="3"/>
      <c r="TT162" s="3"/>
      <c r="TU162" s="3"/>
      <c r="TV162" s="3"/>
      <c r="TW162" s="3"/>
      <c r="TX162" s="3"/>
      <c r="TY162" s="3"/>
      <c r="TZ162" s="3"/>
      <c r="UA162" s="3"/>
      <c r="UB162" s="3"/>
      <c r="UC162" s="3"/>
      <c r="UD162" s="3"/>
      <c r="UE162" s="3"/>
      <c r="UF162" s="3"/>
      <c r="UG162" s="3"/>
      <c r="UH162" s="3"/>
      <c r="UI162" s="3"/>
      <c r="UJ162" s="3"/>
      <c r="UK162" s="3"/>
      <c r="UL162" s="3"/>
      <c r="UM162" s="3"/>
      <c r="UN162" s="3"/>
      <c r="UO162" s="3"/>
      <c r="UP162" s="3"/>
      <c r="UQ162" s="3"/>
      <c r="UR162" s="3"/>
      <c r="US162" s="3"/>
      <c r="UT162" s="3"/>
      <c r="UU162" s="3"/>
      <c r="UV162" s="3"/>
      <c r="UW162" s="3"/>
      <c r="UX162" s="3"/>
      <c r="UY162" s="3"/>
      <c r="UZ162" s="3"/>
      <c r="VA162" s="3"/>
      <c r="VB162" s="3"/>
      <c r="VC162" s="3"/>
      <c r="VD162" s="3"/>
      <c r="VE162" s="3"/>
      <c r="VF162" s="3"/>
      <c r="VG162" s="3"/>
      <c r="VH162" s="3"/>
      <c r="VI162" s="3"/>
      <c r="VJ162" s="3"/>
      <c r="VK162" s="3"/>
      <c r="VL162" s="3"/>
      <c r="VM162" s="3"/>
      <c r="VN162" s="3"/>
      <c r="VO162" s="3"/>
      <c r="VP162" s="3"/>
      <c r="VQ162" s="3"/>
      <c r="VR162" s="3"/>
      <c r="VS162" s="3"/>
      <c r="VT162" s="3"/>
      <c r="VU162" s="3"/>
      <c r="VV162" s="3"/>
      <c r="VW162" s="3"/>
      <c r="VX162" s="3"/>
      <c r="VY162" s="3"/>
      <c r="VZ162" s="3"/>
      <c r="WA162" s="3"/>
      <c r="WB162" s="3"/>
      <c r="WC162" s="3"/>
      <c r="WD162" s="3"/>
      <c r="WE162" s="3"/>
      <c r="WF162" s="3"/>
      <c r="WG162" s="3"/>
      <c r="WH162" s="3"/>
      <c r="WI162" s="3"/>
      <c r="WJ162" s="3"/>
      <c r="WK162" s="3"/>
      <c r="WL162" s="3"/>
      <c r="WM162" s="3"/>
      <c r="WN162" s="3"/>
      <c r="WO162" s="3"/>
      <c r="WP162" s="3"/>
      <c r="WQ162" s="3"/>
      <c r="WR162" s="3"/>
      <c r="WS162" s="3"/>
      <c r="WT162" s="3"/>
      <c r="WU162" s="3"/>
      <c r="WV162" s="3"/>
      <c r="WW162" s="3"/>
      <c r="WX162" s="3"/>
      <c r="WY162" s="3"/>
      <c r="WZ162" s="3"/>
      <c r="XA162" s="3"/>
      <c r="XB162" s="3"/>
      <c r="XC162" s="3"/>
      <c r="XD162" s="3"/>
      <c r="XE162" s="3"/>
      <c r="XF162" s="3"/>
      <c r="XG162" s="3"/>
      <c r="XH162" s="3"/>
      <c r="XI162" s="3"/>
      <c r="XJ162" s="3"/>
      <c r="XK162" s="3"/>
      <c r="XL162" s="3"/>
      <c r="XM162" s="3"/>
      <c r="XN162" s="3"/>
      <c r="XO162" s="3"/>
      <c r="XP162" s="3"/>
      <c r="XQ162" s="3"/>
      <c r="XR162" s="3"/>
      <c r="XS162" s="3"/>
      <c r="XT162" s="3"/>
      <c r="XU162" s="3"/>
      <c r="XV162" s="3"/>
      <c r="XW162" s="3"/>
      <c r="XX162" s="3"/>
      <c r="XY162" s="3"/>
      <c r="XZ162" s="3"/>
      <c r="YA162" s="3"/>
      <c r="YB162" s="3"/>
      <c r="YC162" s="3"/>
      <c r="YD162" s="3"/>
      <c r="YE162" s="3"/>
      <c r="YF162" s="3"/>
      <c r="YG162" s="3"/>
      <c r="YH162" s="3"/>
      <c r="YI162" s="3"/>
      <c r="YJ162" s="3"/>
      <c r="YK162" s="3"/>
      <c r="YL162" s="3"/>
      <c r="YM162" s="3"/>
      <c r="YN162" s="3"/>
      <c r="YO162" s="3"/>
      <c r="YP162" s="3"/>
      <c r="YQ162" s="3"/>
      <c r="YR162" s="3"/>
      <c r="YS162" s="3"/>
      <c r="YT162" s="3"/>
      <c r="YU162" s="3"/>
      <c r="YV162" s="3"/>
      <c r="YW162" s="3"/>
      <c r="YX162" s="3"/>
      <c r="YY162" s="3"/>
      <c r="YZ162" s="3"/>
      <c r="ZA162" s="3"/>
      <c r="ZB162" s="3"/>
      <c r="ZC162" s="3"/>
      <c r="ZD162" s="3"/>
      <c r="ZE162" s="3"/>
      <c r="ZF162" s="3"/>
      <c r="ZG162" s="3"/>
      <c r="ZH162" s="3"/>
      <c r="ZI162" s="3"/>
      <c r="ZJ162" s="3"/>
      <c r="ZK162" s="3"/>
      <c r="ZL162" s="3"/>
      <c r="ZM162" s="3"/>
      <c r="ZN162" s="3"/>
      <c r="ZO162" s="3"/>
      <c r="ZP162" s="3"/>
      <c r="ZQ162" s="3"/>
      <c r="ZR162" s="3"/>
      <c r="ZS162" s="3"/>
      <c r="ZT162" s="3"/>
      <c r="ZU162" s="3"/>
      <c r="ZV162" s="3"/>
      <c r="ZW162" s="3"/>
      <c r="ZX162" s="3"/>
      <c r="ZY162" s="3"/>
      <c r="ZZ162" s="3"/>
      <c r="AAA162" s="3"/>
      <c r="AAB162" s="3"/>
      <c r="AAC162" s="3"/>
    </row>
    <row r="163" spans="1:705" s="37" customFormat="1" x14ac:dyDescent="0.25">
      <c r="A163" s="17"/>
      <c r="B163" s="17"/>
      <c r="C163" s="17"/>
      <c r="D163" s="23" t="s">
        <v>156</v>
      </c>
      <c r="E163" s="17" t="s">
        <v>549</v>
      </c>
      <c r="F163" s="17"/>
      <c r="G163" s="17" t="s">
        <v>550</v>
      </c>
      <c r="H163" s="17" t="s">
        <v>185</v>
      </c>
      <c r="I163" s="35"/>
      <c r="J163" s="18">
        <f>SUM(J164:J165)</f>
        <v>35</v>
      </c>
      <c r="K163" s="18"/>
      <c r="L163" s="18"/>
      <c r="M163" s="18"/>
      <c r="N163" s="18"/>
      <c r="O163" s="18"/>
      <c r="P163" s="18"/>
      <c r="Q163" s="18">
        <f>SUM(Q164:Q165)*R163</f>
        <v>2</v>
      </c>
      <c r="R163" s="18">
        <v>2</v>
      </c>
      <c r="S163" s="18"/>
      <c r="T163" s="18"/>
      <c r="U163" s="18"/>
      <c r="V163" s="18"/>
      <c r="W163" s="18"/>
      <c r="X163" s="18"/>
      <c r="Y163" s="19"/>
      <c r="Z163" s="19"/>
      <c r="AA163" s="18" t="s">
        <v>159</v>
      </c>
      <c r="AB163" s="18" t="s">
        <v>161</v>
      </c>
      <c r="AC163" s="19"/>
      <c r="AD163" s="19" t="s">
        <v>162</v>
      </c>
      <c r="AE163" s="19"/>
      <c r="AF163" s="19"/>
      <c r="AG163" s="19"/>
      <c r="AH163" s="19"/>
    </row>
    <row r="164" spans="1:705" s="31" customFormat="1" x14ac:dyDescent="0.25">
      <c r="A164" s="28"/>
      <c r="B164" s="28"/>
      <c r="C164" s="28"/>
      <c r="D164" s="15" t="s">
        <v>186</v>
      </c>
      <c r="E164" s="5" t="s">
        <v>551</v>
      </c>
      <c r="F164" s="5"/>
      <c r="G164" s="5" t="s">
        <v>552</v>
      </c>
      <c r="H164" s="5" t="s">
        <v>185</v>
      </c>
      <c r="I164" s="33" t="s">
        <v>159</v>
      </c>
      <c r="J164" s="5">
        <f>SUM(K164:N164)</f>
        <v>21</v>
      </c>
      <c r="K164" s="5">
        <v>21</v>
      </c>
      <c r="L164" s="29"/>
      <c r="M164" s="29"/>
      <c r="N164" s="29"/>
      <c r="O164" s="29"/>
      <c r="P164" s="29"/>
      <c r="Q164" s="211">
        <v>0.7</v>
      </c>
      <c r="R164" s="5"/>
      <c r="S164" s="5" t="s">
        <v>161</v>
      </c>
      <c r="T164" s="5" t="s">
        <v>496</v>
      </c>
      <c r="U164" s="5" t="s">
        <v>159</v>
      </c>
      <c r="V164" s="5" t="s">
        <v>582</v>
      </c>
      <c r="W164" s="232" t="s">
        <v>536</v>
      </c>
      <c r="X164" s="5"/>
      <c r="Y164" s="189" t="s">
        <v>195</v>
      </c>
      <c r="Z164" s="5">
        <v>63</v>
      </c>
      <c r="AA164" s="5"/>
      <c r="AB164" s="5"/>
      <c r="AC164" s="4">
        <v>2</v>
      </c>
      <c r="AD164" s="5"/>
      <c r="AE164" s="5"/>
      <c r="AF164" s="5"/>
      <c r="AG164" s="5"/>
      <c r="AH164" s="5"/>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c r="LH164" s="3"/>
      <c r="LI164" s="3"/>
      <c r="LJ164" s="3"/>
      <c r="LK164" s="3"/>
      <c r="LL164" s="3"/>
      <c r="LM164" s="3"/>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c r="NB164" s="3"/>
      <c r="NC164" s="3"/>
      <c r="ND164" s="3"/>
      <c r="NE164" s="3"/>
      <c r="NF164" s="3"/>
      <c r="NG164" s="3"/>
      <c r="NH164" s="3"/>
      <c r="NI164" s="3"/>
      <c r="NJ164" s="3"/>
      <c r="NK164" s="3"/>
      <c r="NL164" s="3"/>
      <c r="NM164" s="3"/>
      <c r="NN164" s="3"/>
      <c r="NO164" s="3"/>
      <c r="NP164" s="3"/>
      <c r="NQ164" s="3"/>
      <c r="NR164" s="3"/>
      <c r="NS164" s="3"/>
      <c r="NT164" s="3"/>
      <c r="NU164" s="3"/>
      <c r="NV164" s="3"/>
      <c r="NW164" s="3"/>
      <c r="NX164" s="3"/>
      <c r="NY164" s="3"/>
      <c r="NZ164" s="3"/>
      <c r="OA164" s="3"/>
      <c r="OB164" s="3"/>
      <c r="OC164" s="3"/>
      <c r="OD164" s="3"/>
      <c r="OE164" s="3"/>
      <c r="OF164" s="3"/>
      <c r="OG164" s="3"/>
      <c r="OH164" s="3"/>
      <c r="OI164" s="3"/>
      <c r="OJ164" s="3"/>
      <c r="OK164" s="3"/>
      <c r="OL164" s="3"/>
      <c r="OM164" s="3"/>
      <c r="ON164" s="3"/>
      <c r="OO164" s="3"/>
      <c r="OP164" s="3"/>
      <c r="OQ164" s="3"/>
      <c r="OR164" s="3"/>
      <c r="OS164" s="3"/>
      <c r="OT164" s="3"/>
      <c r="OU164" s="3"/>
      <c r="OV164" s="3"/>
      <c r="OW164" s="3"/>
      <c r="OX164" s="3"/>
      <c r="OY164" s="3"/>
      <c r="OZ164" s="3"/>
      <c r="PA164" s="3"/>
      <c r="PB164" s="3"/>
      <c r="PC164" s="3"/>
      <c r="PD164" s="3"/>
      <c r="PE164" s="3"/>
      <c r="PF164" s="3"/>
      <c r="PG164" s="3"/>
      <c r="PH164" s="3"/>
      <c r="PI164" s="3"/>
      <c r="PJ164" s="3"/>
      <c r="PK164" s="3"/>
      <c r="PL164" s="3"/>
      <c r="PM164" s="3"/>
      <c r="PN164" s="3"/>
      <c r="PO164" s="3"/>
      <c r="PP164" s="3"/>
      <c r="PQ164" s="3"/>
      <c r="PR164" s="3"/>
      <c r="PS164" s="3"/>
      <c r="PT164" s="3"/>
      <c r="PU164" s="3"/>
      <c r="PV164" s="3"/>
      <c r="PW164" s="3"/>
      <c r="PX164" s="3"/>
      <c r="PY164" s="3"/>
      <c r="PZ164" s="3"/>
      <c r="QA164" s="3"/>
      <c r="QB164" s="3"/>
      <c r="QC164" s="3"/>
      <c r="QD164" s="3"/>
      <c r="QE164" s="3"/>
      <c r="QF164" s="3"/>
      <c r="QG164" s="3"/>
      <c r="QH164" s="3"/>
      <c r="QI164" s="3"/>
      <c r="QJ164" s="3"/>
      <c r="QK164" s="3"/>
      <c r="QL164" s="3"/>
      <c r="QM164" s="3"/>
      <c r="QN164" s="3"/>
      <c r="QO164" s="3"/>
      <c r="QP164" s="3"/>
      <c r="QQ164" s="3"/>
      <c r="QR164" s="3"/>
      <c r="QS164" s="3"/>
      <c r="QT164" s="3"/>
      <c r="QU164" s="3"/>
      <c r="QV164" s="3"/>
      <c r="QW164" s="3"/>
      <c r="QX164" s="3"/>
      <c r="QY164" s="3"/>
      <c r="QZ164" s="3"/>
      <c r="RA164" s="3"/>
      <c r="RB164" s="3"/>
      <c r="RC164" s="3"/>
      <c r="RD164" s="3"/>
      <c r="RE164" s="3"/>
      <c r="RF164" s="3"/>
      <c r="RG164" s="3"/>
      <c r="RH164" s="3"/>
      <c r="RI164" s="3"/>
      <c r="RJ164" s="3"/>
      <c r="RK164" s="3"/>
      <c r="RL164" s="3"/>
      <c r="RM164" s="3"/>
      <c r="RN164" s="3"/>
      <c r="RO164" s="3"/>
      <c r="RP164" s="3"/>
      <c r="RQ164" s="3"/>
      <c r="RR164" s="3"/>
      <c r="RS164" s="3"/>
      <c r="RT164" s="3"/>
      <c r="RU164" s="3"/>
      <c r="RV164" s="3"/>
      <c r="RW164" s="3"/>
      <c r="RX164" s="3"/>
      <c r="RY164" s="3"/>
      <c r="RZ164" s="3"/>
      <c r="SA164" s="3"/>
      <c r="SB164" s="3"/>
      <c r="SC164" s="3"/>
      <c r="SD164" s="3"/>
      <c r="SE164" s="3"/>
      <c r="SF164" s="3"/>
      <c r="SG164" s="3"/>
      <c r="SH164" s="3"/>
      <c r="SI164" s="3"/>
      <c r="SJ164" s="3"/>
      <c r="SK164" s="3"/>
      <c r="SL164" s="3"/>
      <c r="SM164" s="3"/>
      <c r="SN164" s="3"/>
      <c r="SO164" s="3"/>
      <c r="SP164" s="3"/>
      <c r="SQ164" s="3"/>
      <c r="SR164" s="3"/>
      <c r="SS164" s="3"/>
      <c r="ST164" s="3"/>
      <c r="SU164" s="3"/>
      <c r="SV164" s="3"/>
      <c r="SW164" s="3"/>
      <c r="SX164" s="3"/>
      <c r="SY164" s="3"/>
      <c r="SZ164" s="3"/>
      <c r="TA164" s="3"/>
      <c r="TB164" s="3"/>
      <c r="TC164" s="3"/>
      <c r="TD164" s="3"/>
      <c r="TE164" s="3"/>
      <c r="TF164" s="3"/>
      <c r="TG164" s="3"/>
      <c r="TH164" s="3"/>
      <c r="TI164" s="3"/>
      <c r="TJ164" s="3"/>
      <c r="TK164" s="3"/>
      <c r="TL164" s="3"/>
      <c r="TM164" s="3"/>
      <c r="TN164" s="3"/>
      <c r="TO164" s="3"/>
      <c r="TP164" s="3"/>
      <c r="TQ164" s="3"/>
      <c r="TR164" s="3"/>
      <c r="TS164" s="3"/>
      <c r="TT164" s="3"/>
      <c r="TU164" s="3"/>
      <c r="TV164" s="3"/>
      <c r="TW164" s="3"/>
      <c r="TX164" s="3"/>
      <c r="TY164" s="3"/>
      <c r="TZ164" s="3"/>
      <c r="UA164" s="3"/>
      <c r="UB164" s="3"/>
      <c r="UC164" s="3"/>
      <c r="UD164" s="3"/>
      <c r="UE164" s="3"/>
      <c r="UF164" s="3"/>
      <c r="UG164" s="3"/>
      <c r="UH164" s="3"/>
      <c r="UI164" s="3"/>
      <c r="UJ164" s="3"/>
      <c r="UK164" s="3"/>
      <c r="UL164" s="3"/>
      <c r="UM164" s="3"/>
      <c r="UN164" s="3"/>
      <c r="UO164" s="3"/>
      <c r="UP164" s="3"/>
      <c r="UQ164" s="3"/>
      <c r="UR164" s="3"/>
      <c r="US164" s="3"/>
      <c r="UT164" s="3"/>
      <c r="UU164" s="3"/>
      <c r="UV164" s="3"/>
      <c r="UW164" s="3"/>
      <c r="UX164" s="3"/>
      <c r="UY164" s="3"/>
      <c r="UZ164" s="3"/>
      <c r="VA164" s="3"/>
      <c r="VB164" s="3"/>
      <c r="VC164" s="3"/>
      <c r="VD164" s="3"/>
      <c r="VE164" s="3"/>
      <c r="VF164" s="3"/>
      <c r="VG164" s="3"/>
      <c r="VH164" s="3"/>
      <c r="VI164" s="3"/>
      <c r="VJ164" s="3"/>
      <c r="VK164" s="3"/>
      <c r="VL164" s="3"/>
      <c r="VM164" s="3"/>
      <c r="VN164" s="3"/>
      <c r="VO164" s="3"/>
      <c r="VP164" s="3"/>
      <c r="VQ164" s="3"/>
      <c r="VR164" s="3"/>
      <c r="VS164" s="3"/>
      <c r="VT164" s="3"/>
      <c r="VU164" s="3"/>
      <c r="VV164" s="3"/>
      <c r="VW164" s="3"/>
      <c r="VX164" s="3"/>
      <c r="VY164" s="3"/>
      <c r="VZ164" s="3"/>
      <c r="WA164" s="3"/>
      <c r="WB164" s="3"/>
      <c r="WC164" s="3"/>
      <c r="WD164" s="3"/>
      <c r="WE164" s="3"/>
      <c r="WF164" s="3"/>
      <c r="WG164" s="3"/>
      <c r="WH164" s="3"/>
      <c r="WI164" s="3"/>
      <c r="WJ164" s="3"/>
      <c r="WK164" s="3"/>
      <c r="WL164" s="3"/>
      <c r="WM164" s="3"/>
      <c r="WN164" s="3"/>
      <c r="WO164" s="3"/>
      <c r="WP164" s="3"/>
      <c r="WQ164" s="3"/>
      <c r="WR164" s="3"/>
      <c r="WS164" s="3"/>
      <c r="WT164" s="3"/>
      <c r="WU164" s="3"/>
      <c r="WV164" s="3"/>
      <c r="WW164" s="3"/>
      <c r="WX164" s="3"/>
      <c r="WY164" s="3"/>
      <c r="WZ164" s="3"/>
      <c r="XA164" s="3"/>
      <c r="XB164" s="3"/>
      <c r="XC164" s="3"/>
      <c r="XD164" s="3"/>
      <c r="XE164" s="3"/>
      <c r="XF164" s="3"/>
      <c r="XG164" s="3"/>
      <c r="XH164" s="3"/>
      <c r="XI164" s="3"/>
      <c r="XJ164" s="3"/>
      <c r="XK164" s="3"/>
      <c r="XL164" s="3"/>
      <c r="XM164" s="3"/>
      <c r="XN164" s="3"/>
      <c r="XO164" s="3"/>
      <c r="XP164" s="3"/>
      <c r="XQ164" s="3"/>
      <c r="XR164" s="3"/>
      <c r="XS164" s="3"/>
      <c r="XT164" s="3"/>
      <c r="XU164" s="3"/>
      <c r="XV164" s="3"/>
      <c r="XW164" s="3"/>
      <c r="XX164" s="3"/>
      <c r="XY164" s="3"/>
      <c r="XZ164" s="3"/>
      <c r="YA164" s="3"/>
      <c r="YB164" s="3"/>
      <c r="YC164" s="3"/>
      <c r="YD164" s="3"/>
      <c r="YE164" s="3"/>
      <c r="YF164" s="3"/>
      <c r="YG164" s="3"/>
      <c r="YH164" s="3"/>
      <c r="YI164" s="3"/>
      <c r="YJ164" s="3"/>
      <c r="YK164" s="3"/>
      <c r="YL164" s="3"/>
      <c r="YM164" s="3"/>
      <c r="YN164" s="3"/>
      <c r="YO164" s="3"/>
      <c r="YP164" s="3"/>
      <c r="YQ164" s="3"/>
      <c r="YR164" s="3"/>
      <c r="YS164" s="3"/>
      <c r="YT164" s="3"/>
      <c r="YU164" s="3"/>
      <c r="YV164" s="3"/>
      <c r="YW164" s="3"/>
      <c r="YX164" s="3"/>
      <c r="YY164" s="3"/>
      <c r="YZ164" s="3"/>
      <c r="ZA164" s="3"/>
      <c r="ZB164" s="3"/>
      <c r="ZC164" s="3"/>
      <c r="ZD164" s="3"/>
      <c r="ZE164" s="3"/>
      <c r="ZF164" s="3"/>
      <c r="ZG164" s="3"/>
      <c r="ZH164" s="3"/>
      <c r="ZI164" s="3"/>
      <c r="ZJ164" s="3"/>
      <c r="ZK164" s="3"/>
      <c r="ZL164" s="3"/>
      <c r="ZM164" s="3"/>
      <c r="ZN164" s="3"/>
      <c r="ZO164" s="3"/>
      <c r="ZP164" s="3"/>
      <c r="ZQ164" s="3"/>
      <c r="ZR164" s="3"/>
      <c r="ZS164" s="3"/>
      <c r="ZT164" s="3"/>
      <c r="ZU164" s="3"/>
      <c r="ZV164" s="3"/>
      <c r="ZW164" s="3"/>
      <c r="ZX164" s="3"/>
      <c r="ZY164" s="3"/>
      <c r="ZZ164" s="3"/>
      <c r="AAA164" s="3"/>
      <c r="AAB164" s="3"/>
      <c r="AAC164" s="3"/>
    </row>
    <row r="165" spans="1:705" s="31" customFormat="1" x14ac:dyDescent="0.25">
      <c r="A165" s="32"/>
      <c r="B165" s="32"/>
      <c r="C165" s="32"/>
      <c r="D165" s="15" t="s">
        <v>186</v>
      </c>
      <c r="E165" s="5" t="s">
        <v>554</v>
      </c>
      <c r="F165" s="5"/>
      <c r="G165" s="9" t="s">
        <v>555</v>
      </c>
      <c r="H165" s="5" t="s">
        <v>185</v>
      </c>
      <c r="I165" s="33" t="s">
        <v>159</v>
      </c>
      <c r="J165" s="5">
        <f t="shared" ref="J165" si="39">SUM(K165:N165)</f>
        <v>14</v>
      </c>
      <c r="K165" s="5">
        <v>14</v>
      </c>
      <c r="L165" s="5"/>
      <c r="M165" s="5"/>
      <c r="N165" s="5"/>
      <c r="O165" s="5"/>
      <c r="P165" s="5"/>
      <c r="Q165" s="211">
        <v>0.3</v>
      </c>
      <c r="R165" s="5"/>
      <c r="S165" s="5" t="s">
        <v>161</v>
      </c>
      <c r="T165" s="5" t="s">
        <v>556</v>
      </c>
      <c r="U165" s="5" t="s">
        <v>159</v>
      </c>
      <c r="V165" s="5" t="s">
        <v>582</v>
      </c>
      <c r="W165" s="232" t="s">
        <v>536</v>
      </c>
      <c r="X165" s="5"/>
      <c r="Y165" s="189" t="s">
        <v>195</v>
      </c>
      <c r="Z165" s="5">
        <v>63</v>
      </c>
      <c r="AA165" s="5"/>
      <c r="AB165" s="5"/>
      <c r="AC165" s="4">
        <v>2</v>
      </c>
      <c r="AD165" s="5"/>
      <c r="AE165" s="5"/>
      <c r="AF165" s="5"/>
      <c r="AG165" s="5"/>
      <c r="AH165" s="5"/>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c r="LN165" s="3"/>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c r="MN165" s="3"/>
      <c r="MO165" s="3"/>
      <c r="MP165" s="3"/>
      <c r="MQ165" s="3"/>
      <c r="MR165" s="3"/>
      <c r="MS165" s="3"/>
      <c r="MT165" s="3"/>
      <c r="MU165" s="3"/>
      <c r="MV165" s="3"/>
      <c r="MW165" s="3"/>
      <c r="MX165" s="3"/>
      <c r="MY165" s="3"/>
      <c r="MZ165" s="3"/>
      <c r="NA165" s="3"/>
      <c r="NB165" s="3"/>
      <c r="NC165" s="3"/>
      <c r="ND165" s="3"/>
      <c r="NE165" s="3"/>
      <c r="NF165" s="3"/>
      <c r="NG165" s="3"/>
      <c r="NH165" s="3"/>
      <c r="NI165" s="3"/>
      <c r="NJ165" s="3"/>
      <c r="NK165" s="3"/>
      <c r="NL165" s="3"/>
      <c r="NM165" s="3"/>
      <c r="NN165" s="3"/>
      <c r="NO165" s="3"/>
      <c r="NP165" s="3"/>
      <c r="NQ165" s="3"/>
      <c r="NR165" s="3"/>
      <c r="NS165" s="3"/>
      <c r="NT165" s="3"/>
      <c r="NU165" s="3"/>
      <c r="NV165" s="3"/>
      <c r="NW165" s="3"/>
      <c r="NX165" s="3"/>
      <c r="NY165" s="3"/>
      <c r="NZ165" s="3"/>
      <c r="OA165" s="3"/>
      <c r="OB165" s="3"/>
      <c r="OC165" s="3"/>
      <c r="OD165" s="3"/>
      <c r="OE165" s="3"/>
      <c r="OF165" s="3"/>
      <c r="OG165" s="3"/>
      <c r="OH165" s="3"/>
      <c r="OI165" s="3"/>
      <c r="OJ165" s="3"/>
      <c r="OK165" s="3"/>
      <c r="OL165" s="3"/>
      <c r="OM165" s="3"/>
      <c r="ON165" s="3"/>
      <c r="OO165" s="3"/>
      <c r="OP165" s="3"/>
      <c r="OQ165" s="3"/>
      <c r="OR165" s="3"/>
      <c r="OS165" s="3"/>
      <c r="OT165" s="3"/>
      <c r="OU165" s="3"/>
      <c r="OV165" s="3"/>
      <c r="OW165" s="3"/>
      <c r="OX165" s="3"/>
      <c r="OY165" s="3"/>
      <c r="OZ165" s="3"/>
      <c r="PA165" s="3"/>
      <c r="PB165" s="3"/>
      <c r="PC165" s="3"/>
      <c r="PD165" s="3"/>
      <c r="PE165" s="3"/>
      <c r="PF165" s="3"/>
      <c r="PG165" s="3"/>
      <c r="PH165" s="3"/>
      <c r="PI165" s="3"/>
      <c r="PJ165" s="3"/>
      <c r="PK165" s="3"/>
      <c r="PL165" s="3"/>
      <c r="PM165" s="3"/>
      <c r="PN165" s="3"/>
      <c r="PO165" s="3"/>
      <c r="PP165" s="3"/>
      <c r="PQ165" s="3"/>
      <c r="PR165" s="3"/>
      <c r="PS165" s="3"/>
      <c r="PT165" s="3"/>
      <c r="PU165" s="3"/>
      <c r="PV165" s="3"/>
      <c r="PW165" s="3"/>
      <c r="PX165" s="3"/>
      <c r="PY165" s="3"/>
      <c r="PZ165" s="3"/>
      <c r="QA165" s="3"/>
      <c r="QB165" s="3"/>
      <c r="QC165" s="3"/>
      <c r="QD165" s="3"/>
      <c r="QE165" s="3"/>
      <c r="QF165" s="3"/>
      <c r="QG165" s="3"/>
      <c r="QH165" s="3"/>
      <c r="QI165" s="3"/>
      <c r="QJ165" s="3"/>
      <c r="QK165" s="3"/>
      <c r="QL165" s="3"/>
      <c r="QM165" s="3"/>
      <c r="QN165" s="3"/>
      <c r="QO165" s="3"/>
      <c r="QP165" s="3"/>
      <c r="QQ165" s="3"/>
      <c r="QR165" s="3"/>
      <c r="QS165" s="3"/>
      <c r="QT165" s="3"/>
      <c r="QU165" s="3"/>
      <c r="QV165" s="3"/>
      <c r="QW165" s="3"/>
      <c r="QX165" s="3"/>
      <c r="QY165" s="3"/>
      <c r="QZ165" s="3"/>
      <c r="RA165" s="3"/>
      <c r="RB165" s="3"/>
      <c r="RC165" s="3"/>
      <c r="RD165" s="3"/>
      <c r="RE165" s="3"/>
      <c r="RF165" s="3"/>
      <c r="RG165" s="3"/>
      <c r="RH165" s="3"/>
      <c r="RI165" s="3"/>
      <c r="RJ165" s="3"/>
      <c r="RK165" s="3"/>
      <c r="RL165" s="3"/>
      <c r="RM165" s="3"/>
      <c r="RN165" s="3"/>
      <c r="RO165" s="3"/>
      <c r="RP165" s="3"/>
      <c r="RQ165" s="3"/>
      <c r="RR165" s="3"/>
      <c r="RS165" s="3"/>
      <c r="RT165" s="3"/>
      <c r="RU165" s="3"/>
      <c r="RV165" s="3"/>
      <c r="RW165" s="3"/>
      <c r="RX165" s="3"/>
      <c r="RY165" s="3"/>
      <c r="RZ165" s="3"/>
      <c r="SA165" s="3"/>
      <c r="SB165" s="3"/>
      <c r="SC165" s="3"/>
      <c r="SD165" s="3"/>
      <c r="SE165" s="3"/>
      <c r="SF165" s="3"/>
      <c r="SG165" s="3"/>
      <c r="SH165" s="3"/>
      <c r="SI165" s="3"/>
      <c r="SJ165" s="3"/>
      <c r="SK165" s="3"/>
      <c r="SL165" s="3"/>
      <c r="SM165" s="3"/>
      <c r="SN165" s="3"/>
      <c r="SO165" s="3"/>
      <c r="SP165" s="3"/>
      <c r="SQ165" s="3"/>
      <c r="SR165" s="3"/>
      <c r="SS165" s="3"/>
      <c r="ST165" s="3"/>
      <c r="SU165" s="3"/>
      <c r="SV165" s="3"/>
      <c r="SW165" s="3"/>
      <c r="SX165" s="3"/>
      <c r="SY165" s="3"/>
      <c r="SZ165" s="3"/>
      <c r="TA165" s="3"/>
      <c r="TB165" s="3"/>
      <c r="TC165" s="3"/>
      <c r="TD165" s="3"/>
      <c r="TE165" s="3"/>
      <c r="TF165" s="3"/>
      <c r="TG165" s="3"/>
      <c r="TH165" s="3"/>
      <c r="TI165" s="3"/>
      <c r="TJ165" s="3"/>
      <c r="TK165" s="3"/>
      <c r="TL165" s="3"/>
      <c r="TM165" s="3"/>
      <c r="TN165" s="3"/>
      <c r="TO165" s="3"/>
      <c r="TP165" s="3"/>
      <c r="TQ165" s="3"/>
      <c r="TR165" s="3"/>
      <c r="TS165" s="3"/>
      <c r="TT165" s="3"/>
      <c r="TU165" s="3"/>
      <c r="TV165" s="3"/>
      <c r="TW165" s="3"/>
      <c r="TX165" s="3"/>
      <c r="TY165" s="3"/>
      <c r="TZ165" s="3"/>
      <c r="UA165" s="3"/>
      <c r="UB165" s="3"/>
      <c r="UC165" s="3"/>
      <c r="UD165" s="3"/>
      <c r="UE165" s="3"/>
      <c r="UF165" s="3"/>
      <c r="UG165" s="3"/>
      <c r="UH165" s="3"/>
      <c r="UI165" s="3"/>
      <c r="UJ165" s="3"/>
      <c r="UK165" s="3"/>
      <c r="UL165" s="3"/>
      <c r="UM165" s="3"/>
      <c r="UN165" s="3"/>
      <c r="UO165" s="3"/>
      <c r="UP165" s="3"/>
      <c r="UQ165" s="3"/>
      <c r="UR165" s="3"/>
      <c r="US165" s="3"/>
      <c r="UT165" s="3"/>
      <c r="UU165" s="3"/>
      <c r="UV165" s="3"/>
      <c r="UW165" s="3"/>
      <c r="UX165" s="3"/>
      <c r="UY165" s="3"/>
      <c r="UZ165" s="3"/>
      <c r="VA165" s="3"/>
      <c r="VB165" s="3"/>
      <c r="VC165" s="3"/>
      <c r="VD165" s="3"/>
      <c r="VE165" s="3"/>
      <c r="VF165" s="3"/>
      <c r="VG165" s="3"/>
      <c r="VH165" s="3"/>
      <c r="VI165" s="3"/>
      <c r="VJ165" s="3"/>
      <c r="VK165" s="3"/>
      <c r="VL165" s="3"/>
      <c r="VM165" s="3"/>
      <c r="VN165" s="3"/>
      <c r="VO165" s="3"/>
      <c r="VP165" s="3"/>
      <c r="VQ165" s="3"/>
      <c r="VR165" s="3"/>
      <c r="VS165" s="3"/>
      <c r="VT165" s="3"/>
      <c r="VU165" s="3"/>
      <c r="VV165" s="3"/>
      <c r="VW165" s="3"/>
      <c r="VX165" s="3"/>
      <c r="VY165" s="3"/>
      <c r="VZ165" s="3"/>
      <c r="WA165" s="3"/>
      <c r="WB165" s="3"/>
      <c r="WC165" s="3"/>
      <c r="WD165" s="3"/>
      <c r="WE165" s="3"/>
      <c r="WF165" s="3"/>
      <c r="WG165" s="3"/>
      <c r="WH165" s="3"/>
      <c r="WI165" s="3"/>
      <c r="WJ165" s="3"/>
      <c r="WK165" s="3"/>
      <c r="WL165" s="3"/>
      <c r="WM165" s="3"/>
      <c r="WN165" s="3"/>
      <c r="WO165" s="3"/>
      <c r="WP165" s="3"/>
      <c r="WQ165" s="3"/>
      <c r="WR165" s="3"/>
      <c r="WS165" s="3"/>
      <c r="WT165" s="3"/>
      <c r="WU165" s="3"/>
      <c r="WV165" s="3"/>
      <c r="WW165" s="3"/>
      <c r="WX165" s="3"/>
      <c r="WY165" s="3"/>
      <c r="WZ165" s="3"/>
      <c r="XA165" s="3"/>
      <c r="XB165" s="3"/>
      <c r="XC165" s="3"/>
      <c r="XD165" s="3"/>
      <c r="XE165" s="3"/>
      <c r="XF165" s="3"/>
      <c r="XG165" s="3"/>
      <c r="XH165" s="3"/>
      <c r="XI165" s="3"/>
      <c r="XJ165" s="3"/>
      <c r="XK165" s="3"/>
      <c r="XL165" s="3"/>
      <c r="XM165" s="3"/>
      <c r="XN165" s="3"/>
      <c r="XO165" s="3"/>
      <c r="XP165" s="3"/>
      <c r="XQ165" s="3"/>
      <c r="XR165" s="3"/>
      <c r="XS165" s="3"/>
      <c r="XT165" s="3"/>
      <c r="XU165" s="3"/>
      <c r="XV165" s="3"/>
      <c r="XW165" s="3"/>
      <c r="XX165" s="3"/>
      <c r="XY165" s="3"/>
      <c r="XZ165" s="3"/>
      <c r="YA165" s="3"/>
      <c r="YB165" s="3"/>
      <c r="YC165" s="3"/>
      <c r="YD165" s="3"/>
      <c r="YE165" s="3"/>
      <c r="YF165" s="3"/>
      <c r="YG165" s="3"/>
      <c r="YH165" s="3"/>
      <c r="YI165" s="3"/>
      <c r="YJ165" s="3"/>
      <c r="YK165" s="3"/>
      <c r="YL165" s="3"/>
      <c r="YM165" s="3"/>
      <c r="YN165" s="3"/>
      <c r="YO165" s="3"/>
      <c r="YP165" s="3"/>
      <c r="YQ165" s="3"/>
      <c r="YR165" s="3"/>
      <c r="YS165" s="3"/>
      <c r="YT165" s="3"/>
      <c r="YU165" s="3"/>
      <c r="YV165" s="3"/>
      <c r="YW165" s="3"/>
      <c r="YX165" s="3"/>
      <c r="YY165" s="3"/>
      <c r="YZ165" s="3"/>
      <c r="ZA165" s="3"/>
      <c r="ZB165" s="3"/>
      <c r="ZC165" s="3"/>
      <c r="ZD165" s="3"/>
      <c r="ZE165" s="3"/>
      <c r="ZF165" s="3"/>
      <c r="ZG165" s="3"/>
      <c r="ZH165" s="3"/>
      <c r="ZI165" s="3"/>
      <c r="ZJ165" s="3"/>
      <c r="ZK165" s="3"/>
      <c r="ZL165" s="3"/>
      <c r="ZM165" s="3"/>
      <c r="ZN165" s="3"/>
      <c r="ZO165" s="3"/>
      <c r="ZP165" s="3"/>
      <c r="ZQ165" s="3"/>
      <c r="ZR165" s="3"/>
      <c r="ZS165" s="3"/>
      <c r="ZT165" s="3"/>
      <c r="ZU165" s="3"/>
      <c r="ZV165" s="3"/>
      <c r="ZW165" s="3"/>
      <c r="ZX165" s="3"/>
      <c r="ZY165" s="3"/>
      <c r="ZZ165" s="3"/>
      <c r="AAA165" s="3"/>
      <c r="AAB165" s="3"/>
      <c r="AAC165" s="3"/>
    </row>
    <row r="166" spans="1:705" s="37" customFormat="1" x14ac:dyDescent="0.25">
      <c r="A166" s="17"/>
      <c r="B166" s="17"/>
      <c r="C166" s="17"/>
      <c r="D166" s="23" t="s">
        <v>156</v>
      </c>
      <c r="E166" s="17" t="s">
        <v>557</v>
      </c>
      <c r="F166" s="17"/>
      <c r="G166" s="17" t="s">
        <v>558</v>
      </c>
      <c r="H166" s="17" t="s">
        <v>185</v>
      </c>
      <c r="I166" s="35"/>
      <c r="J166" s="18">
        <f>SUM(J167:J169)</f>
        <v>42</v>
      </c>
      <c r="K166" s="18"/>
      <c r="L166" s="18"/>
      <c r="M166" s="18"/>
      <c r="N166" s="18"/>
      <c r="O166" s="18"/>
      <c r="P166" s="18"/>
      <c r="Q166" s="18">
        <f>R166</f>
        <v>3</v>
      </c>
      <c r="R166" s="18">
        <v>3</v>
      </c>
      <c r="S166" s="18"/>
      <c r="T166" s="18"/>
      <c r="U166" s="18"/>
      <c r="V166" s="18"/>
      <c r="W166" s="18"/>
      <c r="X166" s="18"/>
      <c r="Y166" s="19"/>
      <c r="Z166" s="19"/>
      <c r="AA166" s="18" t="s">
        <v>159</v>
      </c>
      <c r="AB166" s="18" t="s">
        <v>161</v>
      </c>
      <c r="AC166" s="19">
        <v>3</v>
      </c>
      <c r="AD166" s="19" t="s">
        <v>162</v>
      </c>
      <c r="AE166" s="19"/>
      <c r="AF166" s="19"/>
      <c r="AG166" s="19"/>
      <c r="AH166" s="19"/>
    </row>
    <row r="167" spans="1:705" s="31" customFormat="1" x14ac:dyDescent="0.25">
      <c r="A167" s="28"/>
      <c r="B167" s="28"/>
      <c r="C167" s="28"/>
      <c r="D167" s="15" t="s">
        <v>186</v>
      </c>
      <c r="E167" s="5" t="s">
        <v>559</v>
      </c>
      <c r="F167" s="5"/>
      <c r="G167" s="5" t="s">
        <v>560</v>
      </c>
      <c r="H167" s="5" t="s">
        <v>185</v>
      </c>
      <c r="I167" s="33" t="s">
        <v>159</v>
      </c>
      <c r="J167" s="5">
        <f>SUM(K167:N167)</f>
        <v>14</v>
      </c>
      <c r="K167" s="5"/>
      <c r="L167" s="29"/>
      <c r="M167" s="29">
        <v>14</v>
      </c>
      <c r="N167" s="29"/>
      <c r="O167" s="29"/>
      <c r="P167" s="29"/>
      <c r="Q167" s="211"/>
      <c r="R167" s="5"/>
      <c r="S167" s="5" t="s">
        <v>161</v>
      </c>
      <c r="T167" s="5"/>
      <c r="U167" s="5" t="s">
        <v>161</v>
      </c>
      <c r="V167" s="5" t="s">
        <v>582</v>
      </c>
      <c r="W167" s="5"/>
      <c r="X167" s="5"/>
      <c r="Y167" s="189" t="s">
        <v>195</v>
      </c>
      <c r="Z167" s="5">
        <v>63</v>
      </c>
      <c r="AA167" s="5"/>
      <c r="AB167" s="5"/>
      <c r="AC167" s="4"/>
      <c r="AD167" s="5"/>
      <c r="AE167" s="5" t="s">
        <v>561</v>
      </c>
      <c r="AF167" s="5"/>
      <c r="AG167" s="5"/>
      <c r="AH167" s="5"/>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c r="JY167" s="3"/>
      <c r="JZ167" s="3"/>
      <c r="KA167" s="3"/>
      <c r="KB167" s="3"/>
      <c r="KC167" s="3"/>
      <c r="KD167" s="3"/>
      <c r="KE167" s="3"/>
      <c r="KF167" s="3"/>
      <c r="KG167" s="3"/>
      <c r="KH167" s="3"/>
      <c r="KI167" s="3"/>
      <c r="KJ167" s="3"/>
      <c r="KK167" s="3"/>
      <c r="KL167" s="3"/>
      <c r="KM167" s="3"/>
      <c r="KN167" s="3"/>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c r="LN167" s="3"/>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c r="MN167" s="3"/>
      <c r="MO167" s="3"/>
      <c r="MP167" s="3"/>
      <c r="MQ167" s="3"/>
      <c r="MR167" s="3"/>
      <c r="MS167" s="3"/>
      <c r="MT167" s="3"/>
      <c r="MU167" s="3"/>
      <c r="MV167" s="3"/>
      <c r="MW167" s="3"/>
      <c r="MX167" s="3"/>
      <c r="MY167" s="3"/>
      <c r="MZ167" s="3"/>
      <c r="NA167" s="3"/>
      <c r="NB167" s="3"/>
      <c r="NC167" s="3"/>
      <c r="ND167" s="3"/>
      <c r="NE167" s="3"/>
      <c r="NF167" s="3"/>
      <c r="NG167" s="3"/>
      <c r="NH167" s="3"/>
      <c r="NI167" s="3"/>
      <c r="NJ167" s="3"/>
      <c r="NK167" s="3"/>
      <c r="NL167" s="3"/>
      <c r="NM167" s="3"/>
      <c r="NN167" s="3"/>
      <c r="NO167" s="3"/>
      <c r="NP167" s="3"/>
      <c r="NQ167" s="3"/>
      <c r="NR167" s="3"/>
      <c r="NS167" s="3"/>
      <c r="NT167" s="3"/>
      <c r="NU167" s="3"/>
      <c r="NV167" s="3"/>
      <c r="NW167" s="3"/>
      <c r="NX167" s="3"/>
      <c r="NY167" s="3"/>
      <c r="NZ167" s="3"/>
      <c r="OA167" s="3"/>
      <c r="OB167" s="3"/>
      <c r="OC167" s="3"/>
      <c r="OD167" s="3"/>
      <c r="OE167" s="3"/>
      <c r="OF167" s="3"/>
      <c r="OG167" s="3"/>
      <c r="OH167" s="3"/>
      <c r="OI167" s="3"/>
      <c r="OJ167" s="3"/>
      <c r="OK167" s="3"/>
      <c r="OL167" s="3"/>
      <c r="OM167" s="3"/>
      <c r="ON167" s="3"/>
      <c r="OO167" s="3"/>
      <c r="OP167" s="3"/>
      <c r="OQ167" s="3"/>
      <c r="OR167" s="3"/>
      <c r="OS167" s="3"/>
      <c r="OT167" s="3"/>
      <c r="OU167" s="3"/>
      <c r="OV167" s="3"/>
      <c r="OW167" s="3"/>
      <c r="OX167" s="3"/>
      <c r="OY167" s="3"/>
      <c r="OZ167" s="3"/>
      <c r="PA167" s="3"/>
      <c r="PB167" s="3"/>
      <c r="PC167" s="3"/>
      <c r="PD167" s="3"/>
      <c r="PE167" s="3"/>
      <c r="PF167" s="3"/>
      <c r="PG167" s="3"/>
      <c r="PH167" s="3"/>
      <c r="PI167" s="3"/>
      <c r="PJ167" s="3"/>
      <c r="PK167" s="3"/>
      <c r="PL167" s="3"/>
      <c r="PM167" s="3"/>
      <c r="PN167" s="3"/>
      <c r="PO167" s="3"/>
      <c r="PP167" s="3"/>
      <c r="PQ167" s="3"/>
      <c r="PR167" s="3"/>
      <c r="PS167" s="3"/>
      <c r="PT167" s="3"/>
      <c r="PU167" s="3"/>
      <c r="PV167" s="3"/>
      <c r="PW167" s="3"/>
      <c r="PX167" s="3"/>
      <c r="PY167" s="3"/>
      <c r="PZ167" s="3"/>
      <c r="QA167" s="3"/>
      <c r="QB167" s="3"/>
      <c r="QC167" s="3"/>
      <c r="QD167" s="3"/>
      <c r="QE167" s="3"/>
      <c r="QF167" s="3"/>
      <c r="QG167" s="3"/>
      <c r="QH167" s="3"/>
      <c r="QI167" s="3"/>
      <c r="QJ167" s="3"/>
      <c r="QK167" s="3"/>
      <c r="QL167" s="3"/>
      <c r="QM167" s="3"/>
      <c r="QN167" s="3"/>
      <c r="QO167" s="3"/>
      <c r="QP167" s="3"/>
      <c r="QQ167" s="3"/>
      <c r="QR167" s="3"/>
      <c r="QS167" s="3"/>
      <c r="QT167" s="3"/>
      <c r="QU167" s="3"/>
      <c r="QV167" s="3"/>
      <c r="QW167" s="3"/>
      <c r="QX167" s="3"/>
      <c r="QY167" s="3"/>
      <c r="QZ167" s="3"/>
      <c r="RA167" s="3"/>
      <c r="RB167" s="3"/>
      <c r="RC167" s="3"/>
      <c r="RD167" s="3"/>
      <c r="RE167" s="3"/>
      <c r="RF167" s="3"/>
      <c r="RG167" s="3"/>
      <c r="RH167" s="3"/>
      <c r="RI167" s="3"/>
      <c r="RJ167" s="3"/>
      <c r="RK167" s="3"/>
      <c r="RL167" s="3"/>
      <c r="RM167" s="3"/>
      <c r="RN167" s="3"/>
      <c r="RO167" s="3"/>
      <c r="RP167" s="3"/>
      <c r="RQ167" s="3"/>
      <c r="RR167" s="3"/>
      <c r="RS167" s="3"/>
      <c r="RT167" s="3"/>
      <c r="RU167" s="3"/>
      <c r="RV167" s="3"/>
      <c r="RW167" s="3"/>
      <c r="RX167" s="3"/>
      <c r="RY167" s="3"/>
      <c r="RZ167" s="3"/>
      <c r="SA167" s="3"/>
      <c r="SB167" s="3"/>
      <c r="SC167" s="3"/>
      <c r="SD167" s="3"/>
      <c r="SE167" s="3"/>
      <c r="SF167" s="3"/>
      <c r="SG167" s="3"/>
      <c r="SH167" s="3"/>
      <c r="SI167" s="3"/>
      <c r="SJ167" s="3"/>
      <c r="SK167" s="3"/>
      <c r="SL167" s="3"/>
      <c r="SM167" s="3"/>
      <c r="SN167" s="3"/>
      <c r="SO167" s="3"/>
      <c r="SP167" s="3"/>
      <c r="SQ167" s="3"/>
      <c r="SR167" s="3"/>
      <c r="SS167" s="3"/>
      <c r="ST167" s="3"/>
      <c r="SU167" s="3"/>
      <c r="SV167" s="3"/>
      <c r="SW167" s="3"/>
      <c r="SX167" s="3"/>
      <c r="SY167" s="3"/>
      <c r="SZ167" s="3"/>
      <c r="TA167" s="3"/>
      <c r="TB167" s="3"/>
      <c r="TC167" s="3"/>
      <c r="TD167" s="3"/>
      <c r="TE167" s="3"/>
      <c r="TF167" s="3"/>
      <c r="TG167" s="3"/>
      <c r="TH167" s="3"/>
      <c r="TI167" s="3"/>
      <c r="TJ167" s="3"/>
      <c r="TK167" s="3"/>
      <c r="TL167" s="3"/>
      <c r="TM167" s="3"/>
      <c r="TN167" s="3"/>
      <c r="TO167" s="3"/>
      <c r="TP167" s="3"/>
      <c r="TQ167" s="3"/>
      <c r="TR167" s="3"/>
      <c r="TS167" s="3"/>
      <c r="TT167" s="3"/>
      <c r="TU167" s="3"/>
      <c r="TV167" s="3"/>
      <c r="TW167" s="3"/>
      <c r="TX167" s="3"/>
      <c r="TY167" s="3"/>
      <c r="TZ167" s="3"/>
      <c r="UA167" s="3"/>
      <c r="UB167" s="3"/>
      <c r="UC167" s="3"/>
      <c r="UD167" s="3"/>
      <c r="UE167" s="3"/>
      <c r="UF167" s="3"/>
      <c r="UG167" s="3"/>
      <c r="UH167" s="3"/>
      <c r="UI167" s="3"/>
      <c r="UJ167" s="3"/>
      <c r="UK167" s="3"/>
      <c r="UL167" s="3"/>
      <c r="UM167" s="3"/>
      <c r="UN167" s="3"/>
      <c r="UO167" s="3"/>
      <c r="UP167" s="3"/>
      <c r="UQ167" s="3"/>
      <c r="UR167" s="3"/>
      <c r="US167" s="3"/>
      <c r="UT167" s="3"/>
      <c r="UU167" s="3"/>
      <c r="UV167" s="3"/>
      <c r="UW167" s="3"/>
      <c r="UX167" s="3"/>
      <c r="UY167" s="3"/>
      <c r="UZ167" s="3"/>
      <c r="VA167" s="3"/>
      <c r="VB167" s="3"/>
      <c r="VC167" s="3"/>
      <c r="VD167" s="3"/>
      <c r="VE167" s="3"/>
      <c r="VF167" s="3"/>
      <c r="VG167" s="3"/>
      <c r="VH167" s="3"/>
      <c r="VI167" s="3"/>
      <c r="VJ167" s="3"/>
      <c r="VK167" s="3"/>
      <c r="VL167" s="3"/>
      <c r="VM167" s="3"/>
      <c r="VN167" s="3"/>
      <c r="VO167" s="3"/>
      <c r="VP167" s="3"/>
      <c r="VQ167" s="3"/>
      <c r="VR167" s="3"/>
      <c r="VS167" s="3"/>
      <c r="VT167" s="3"/>
      <c r="VU167" s="3"/>
      <c r="VV167" s="3"/>
      <c r="VW167" s="3"/>
      <c r="VX167" s="3"/>
      <c r="VY167" s="3"/>
      <c r="VZ167" s="3"/>
      <c r="WA167" s="3"/>
      <c r="WB167" s="3"/>
      <c r="WC167" s="3"/>
      <c r="WD167" s="3"/>
      <c r="WE167" s="3"/>
      <c r="WF167" s="3"/>
      <c r="WG167" s="3"/>
      <c r="WH167" s="3"/>
      <c r="WI167" s="3"/>
      <c r="WJ167" s="3"/>
      <c r="WK167" s="3"/>
      <c r="WL167" s="3"/>
      <c r="WM167" s="3"/>
      <c r="WN167" s="3"/>
      <c r="WO167" s="3"/>
      <c r="WP167" s="3"/>
      <c r="WQ167" s="3"/>
      <c r="WR167" s="3"/>
      <c r="WS167" s="3"/>
      <c r="WT167" s="3"/>
      <c r="WU167" s="3"/>
      <c r="WV167" s="3"/>
      <c r="WW167" s="3"/>
      <c r="WX167" s="3"/>
      <c r="WY167" s="3"/>
      <c r="WZ167" s="3"/>
      <c r="XA167" s="3"/>
      <c r="XB167" s="3"/>
      <c r="XC167" s="3"/>
      <c r="XD167" s="3"/>
      <c r="XE167" s="3"/>
      <c r="XF167" s="3"/>
      <c r="XG167" s="3"/>
      <c r="XH167" s="3"/>
      <c r="XI167" s="3"/>
      <c r="XJ167" s="3"/>
      <c r="XK167" s="3"/>
      <c r="XL167" s="3"/>
      <c r="XM167" s="3"/>
      <c r="XN167" s="3"/>
      <c r="XO167" s="3"/>
      <c r="XP167" s="3"/>
      <c r="XQ167" s="3"/>
      <c r="XR167" s="3"/>
      <c r="XS167" s="3"/>
      <c r="XT167" s="3"/>
      <c r="XU167" s="3"/>
      <c r="XV167" s="3"/>
      <c r="XW167" s="3"/>
      <c r="XX167" s="3"/>
      <c r="XY167" s="3"/>
      <c r="XZ167" s="3"/>
      <c r="YA167" s="3"/>
      <c r="YB167" s="3"/>
      <c r="YC167" s="3"/>
      <c r="YD167" s="3"/>
      <c r="YE167" s="3"/>
      <c r="YF167" s="3"/>
      <c r="YG167" s="3"/>
      <c r="YH167" s="3"/>
      <c r="YI167" s="3"/>
      <c r="YJ167" s="3"/>
      <c r="YK167" s="3"/>
      <c r="YL167" s="3"/>
      <c r="YM167" s="3"/>
      <c r="YN167" s="3"/>
      <c r="YO167" s="3"/>
      <c r="YP167" s="3"/>
      <c r="YQ167" s="3"/>
      <c r="YR167" s="3"/>
      <c r="YS167" s="3"/>
      <c r="YT167" s="3"/>
      <c r="YU167" s="3"/>
      <c r="YV167" s="3"/>
      <c r="YW167" s="3"/>
      <c r="YX167" s="3"/>
      <c r="YY167" s="3"/>
      <c r="YZ167" s="3"/>
      <c r="ZA167" s="3"/>
      <c r="ZB167" s="3"/>
      <c r="ZC167" s="3"/>
      <c r="ZD167" s="3"/>
      <c r="ZE167" s="3"/>
      <c r="ZF167" s="3"/>
      <c r="ZG167" s="3"/>
      <c r="ZH167" s="3"/>
      <c r="ZI167" s="3"/>
      <c r="ZJ167" s="3"/>
      <c r="ZK167" s="3"/>
      <c r="ZL167" s="3"/>
      <c r="ZM167" s="3"/>
      <c r="ZN167" s="3"/>
      <c r="ZO167" s="3"/>
      <c r="ZP167" s="3"/>
      <c r="ZQ167" s="3"/>
      <c r="ZR167" s="3"/>
      <c r="ZS167" s="3"/>
      <c r="ZT167" s="3"/>
      <c r="ZU167" s="3"/>
      <c r="ZV167" s="3"/>
      <c r="ZW167" s="3"/>
      <c r="ZX167" s="3"/>
      <c r="ZY167" s="3"/>
      <c r="ZZ167" s="3"/>
      <c r="AAA167" s="3"/>
      <c r="AAB167" s="3"/>
      <c r="AAC167" s="3"/>
    </row>
    <row r="168" spans="1:705" s="31" customFormat="1" x14ac:dyDescent="0.25">
      <c r="A168" s="32"/>
      <c r="B168" s="32"/>
      <c r="C168" s="32"/>
      <c r="D168" s="15" t="s">
        <v>186</v>
      </c>
      <c r="E168" s="5" t="s">
        <v>562</v>
      </c>
      <c r="F168" s="5"/>
      <c r="G168" s="5" t="s">
        <v>563</v>
      </c>
      <c r="H168" s="5" t="s">
        <v>185</v>
      </c>
      <c r="I168" s="33" t="s">
        <v>159</v>
      </c>
      <c r="J168" s="5">
        <f t="shared" ref="J168:J169" si="40">SUM(K168:N168)</f>
        <v>14</v>
      </c>
      <c r="K168" s="5"/>
      <c r="L168" s="29"/>
      <c r="M168" s="29">
        <v>14</v>
      </c>
      <c r="N168" s="29"/>
      <c r="O168" s="29"/>
      <c r="P168" s="29"/>
      <c r="Q168" s="211"/>
      <c r="R168" s="5"/>
      <c r="S168" s="5" t="s">
        <v>161</v>
      </c>
      <c r="T168" s="5" t="s">
        <v>496</v>
      </c>
      <c r="U168" s="5" t="s">
        <v>161</v>
      </c>
      <c r="V168" s="5" t="s">
        <v>582</v>
      </c>
      <c r="W168" s="5"/>
      <c r="X168" s="5"/>
      <c r="Y168" s="189" t="s">
        <v>195</v>
      </c>
      <c r="Z168" s="5">
        <v>63</v>
      </c>
      <c r="AA168" s="5"/>
      <c r="AB168" s="5"/>
      <c r="AC168" s="4"/>
      <c r="AD168" s="5"/>
      <c r="AE168" s="5" t="s">
        <v>561</v>
      </c>
      <c r="AF168" s="5"/>
      <c r="AG168" s="5"/>
      <c r="AH168" s="5"/>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c r="JU168" s="3"/>
      <c r="JV168" s="3"/>
      <c r="JW168" s="3"/>
      <c r="JX168" s="3"/>
      <c r="JY168" s="3"/>
      <c r="JZ168" s="3"/>
      <c r="KA168" s="3"/>
      <c r="KB168" s="3"/>
      <c r="KC168" s="3"/>
      <c r="KD168" s="3"/>
      <c r="KE168" s="3"/>
      <c r="KF168" s="3"/>
      <c r="KG168" s="3"/>
      <c r="KH168" s="3"/>
      <c r="KI168" s="3"/>
      <c r="KJ168" s="3"/>
      <c r="KK168" s="3"/>
      <c r="KL168" s="3"/>
      <c r="KM168" s="3"/>
      <c r="KN168" s="3"/>
      <c r="KO168" s="3"/>
      <c r="KP168" s="3"/>
      <c r="KQ168" s="3"/>
      <c r="KR168" s="3"/>
      <c r="KS168" s="3"/>
      <c r="KT168" s="3"/>
      <c r="KU168" s="3"/>
      <c r="KV168" s="3"/>
      <c r="KW168" s="3"/>
      <c r="KX168" s="3"/>
      <c r="KY168" s="3"/>
      <c r="KZ168" s="3"/>
      <c r="LA168" s="3"/>
      <c r="LB168" s="3"/>
      <c r="LC168" s="3"/>
      <c r="LD168" s="3"/>
      <c r="LE168" s="3"/>
      <c r="LF168" s="3"/>
      <c r="LG168" s="3"/>
      <c r="LH168" s="3"/>
      <c r="LI168" s="3"/>
      <c r="LJ168" s="3"/>
      <c r="LK168" s="3"/>
      <c r="LL168" s="3"/>
      <c r="LM168" s="3"/>
      <c r="LN168" s="3"/>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c r="NB168" s="3"/>
      <c r="NC168" s="3"/>
      <c r="ND168" s="3"/>
      <c r="NE168" s="3"/>
      <c r="NF168" s="3"/>
      <c r="NG168" s="3"/>
      <c r="NH168" s="3"/>
      <c r="NI168" s="3"/>
      <c r="NJ168" s="3"/>
      <c r="NK168" s="3"/>
      <c r="NL168" s="3"/>
      <c r="NM168" s="3"/>
      <c r="NN168" s="3"/>
      <c r="NO168" s="3"/>
      <c r="NP168" s="3"/>
      <c r="NQ168" s="3"/>
      <c r="NR168" s="3"/>
      <c r="NS168" s="3"/>
      <c r="NT168" s="3"/>
      <c r="NU168" s="3"/>
      <c r="NV168" s="3"/>
      <c r="NW168" s="3"/>
      <c r="NX168" s="3"/>
      <c r="NY168" s="3"/>
      <c r="NZ168" s="3"/>
      <c r="OA168" s="3"/>
      <c r="OB168" s="3"/>
      <c r="OC168" s="3"/>
      <c r="OD168" s="3"/>
      <c r="OE168" s="3"/>
      <c r="OF168" s="3"/>
      <c r="OG168" s="3"/>
      <c r="OH168" s="3"/>
      <c r="OI168" s="3"/>
      <c r="OJ168" s="3"/>
      <c r="OK168" s="3"/>
      <c r="OL168" s="3"/>
      <c r="OM168" s="3"/>
      <c r="ON168" s="3"/>
      <c r="OO168" s="3"/>
      <c r="OP168" s="3"/>
      <c r="OQ168" s="3"/>
      <c r="OR168" s="3"/>
      <c r="OS168" s="3"/>
      <c r="OT168" s="3"/>
      <c r="OU168" s="3"/>
      <c r="OV168" s="3"/>
      <c r="OW168" s="3"/>
      <c r="OX168" s="3"/>
      <c r="OY168" s="3"/>
      <c r="OZ168" s="3"/>
      <c r="PA168" s="3"/>
      <c r="PB168" s="3"/>
      <c r="PC168" s="3"/>
      <c r="PD168" s="3"/>
      <c r="PE168" s="3"/>
      <c r="PF168" s="3"/>
      <c r="PG168" s="3"/>
      <c r="PH168" s="3"/>
      <c r="PI168" s="3"/>
      <c r="PJ168" s="3"/>
      <c r="PK168" s="3"/>
      <c r="PL168" s="3"/>
      <c r="PM168" s="3"/>
      <c r="PN168" s="3"/>
      <c r="PO168" s="3"/>
      <c r="PP168" s="3"/>
      <c r="PQ168" s="3"/>
      <c r="PR168" s="3"/>
      <c r="PS168" s="3"/>
      <c r="PT168" s="3"/>
      <c r="PU168" s="3"/>
      <c r="PV168" s="3"/>
      <c r="PW168" s="3"/>
      <c r="PX168" s="3"/>
      <c r="PY168" s="3"/>
      <c r="PZ168" s="3"/>
      <c r="QA168" s="3"/>
      <c r="QB168" s="3"/>
      <c r="QC168" s="3"/>
      <c r="QD168" s="3"/>
      <c r="QE168" s="3"/>
      <c r="QF168" s="3"/>
      <c r="QG168" s="3"/>
      <c r="QH168" s="3"/>
      <c r="QI168" s="3"/>
      <c r="QJ168" s="3"/>
      <c r="QK168" s="3"/>
      <c r="QL168" s="3"/>
      <c r="QM168" s="3"/>
      <c r="QN168" s="3"/>
      <c r="QO168" s="3"/>
      <c r="QP168" s="3"/>
      <c r="QQ168" s="3"/>
      <c r="QR168" s="3"/>
      <c r="QS168" s="3"/>
      <c r="QT168" s="3"/>
      <c r="QU168" s="3"/>
      <c r="QV168" s="3"/>
      <c r="QW168" s="3"/>
      <c r="QX168" s="3"/>
      <c r="QY168" s="3"/>
      <c r="QZ168" s="3"/>
      <c r="RA168" s="3"/>
      <c r="RB168" s="3"/>
      <c r="RC168" s="3"/>
      <c r="RD168" s="3"/>
      <c r="RE168" s="3"/>
      <c r="RF168" s="3"/>
      <c r="RG168" s="3"/>
      <c r="RH168" s="3"/>
      <c r="RI168" s="3"/>
      <c r="RJ168" s="3"/>
      <c r="RK168" s="3"/>
      <c r="RL168" s="3"/>
      <c r="RM168" s="3"/>
      <c r="RN168" s="3"/>
      <c r="RO168" s="3"/>
      <c r="RP168" s="3"/>
      <c r="RQ168" s="3"/>
      <c r="RR168" s="3"/>
      <c r="RS168" s="3"/>
      <c r="RT168" s="3"/>
      <c r="RU168" s="3"/>
      <c r="RV168" s="3"/>
      <c r="RW168" s="3"/>
      <c r="RX168" s="3"/>
      <c r="RY168" s="3"/>
      <c r="RZ168" s="3"/>
      <c r="SA168" s="3"/>
      <c r="SB168" s="3"/>
      <c r="SC168" s="3"/>
      <c r="SD168" s="3"/>
      <c r="SE168" s="3"/>
      <c r="SF168" s="3"/>
      <c r="SG168" s="3"/>
      <c r="SH168" s="3"/>
      <c r="SI168" s="3"/>
      <c r="SJ168" s="3"/>
      <c r="SK168" s="3"/>
      <c r="SL168" s="3"/>
      <c r="SM168" s="3"/>
      <c r="SN168" s="3"/>
      <c r="SO168" s="3"/>
      <c r="SP168" s="3"/>
      <c r="SQ168" s="3"/>
      <c r="SR168" s="3"/>
      <c r="SS168" s="3"/>
      <c r="ST168" s="3"/>
      <c r="SU168" s="3"/>
      <c r="SV168" s="3"/>
      <c r="SW168" s="3"/>
      <c r="SX168" s="3"/>
      <c r="SY168" s="3"/>
      <c r="SZ168" s="3"/>
      <c r="TA168" s="3"/>
      <c r="TB168" s="3"/>
      <c r="TC168" s="3"/>
      <c r="TD168" s="3"/>
      <c r="TE168" s="3"/>
      <c r="TF168" s="3"/>
      <c r="TG168" s="3"/>
      <c r="TH168" s="3"/>
      <c r="TI168" s="3"/>
      <c r="TJ168" s="3"/>
      <c r="TK168" s="3"/>
      <c r="TL168" s="3"/>
      <c r="TM168" s="3"/>
      <c r="TN168" s="3"/>
      <c r="TO168" s="3"/>
      <c r="TP168" s="3"/>
      <c r="TQ168" s="3"/>
      <c r="TR168" s="3"/>
      <c r="TS168" s="3"/>
      <c r="TT168" s="3"/>
      <c r="TU168" s="3"/>
      <c r="TV168" s="3"/>
      <c r="TW168" s="3"/>
      <c r="TX168" s="3"/>
      <c r="TY168" s="3"/>
      <c r="TZ168" s="3"/>
      <c r="UA168" s="3"/>
      <c r="UB168" s="3"/>
      <c r="UC168" s="3"/>
      <c r="UD168" s="3"/>
      <c r="UE168" s="3"/>
      <c r="UF168" s="3"/>
      <c r="UG168" s="3"/>
      <c r="UH168" s="3"/>
      <c r="UI168" s="3"/>
      <c r="UJ168" s="3"/>
      <c r="UK168" s="3"/>
      <c r="UL168" s="3"/>
      <c r="UM168" s="3"/>
      <c r="UN168" s="3"/>
      <c r="UO168" s="3"/>
      <c r="UP168" s="3"/>
      <c r="UQ168" s="3"/>
      <c r="UR168" s="3"/>
      <c r="US168" s="3"/>
      <c r="UT168" s="3"/>
      <c r="UU168" s="3"/>
      <c r="UV168" s="3"/>
      <c r="UW168" s="3"/>
      <c r="UX168" s="3"/>
      <c r="UY168" s="3"/>
      <c r="UZ168" s="3"/>
      <c r="VA168" s="3"/>
      <c r="VB168" s="3"/>
      <c r="VC168" s="3"/>
      <c r="VD168" s="3"/>
      <c r="VE168" s="3"/>
      <c r="VF168" s="3"/>
      <c r="VG168" s="3"/>
      <c r="VH168" s="3"/>
      <c r="VI168" s="3"/>
      <c r="VJ168" s="3"/>
      <c r="VK168" s="3"/>
      <c r="VL168" s="3"/>
      <c r="VM168" s="3"/>
      <c r="VN168" s="3"/>
      <c r="VO168" s="3"/>
      <c r="VP168" s="3"/>
      <c r="VQ168" s="3"/>
      <c r="VR168" s="3"/>
      <c r="VS168" s="3"/>
      <c r="VT168" s="3"/>
      <c r="VU168" s="3"/>
      <c r="VV168" s="3"/>
      <c r="VW168" s="3"/>
      <c r="VX168" s="3"/>
      <c r="VY168" s="3"/>
      <c r="VZ168" s="3"/>
      <c r="WA168" s="3"/>
      <c r="WB168" s="3"/>
      <c r="WC168" s="3"/>
      <c r="WD168" s="3"/>
      <c r="WE168" s="3"/>
      <c r="WF168" s="3"/>
      <c r="WG168" s="3"/>
      <c r="WH168" s="3"/>
      <c r="WI168" s="3"/>
      <c r="WJ168" s="3"/>
      <c r="WK168" s="3"/>
      <c r="WL168" s="3"/>
      <c r="WM168" s="3"/>
      <c r="WN168" s="3"/>
      <c r="WO168" s="3"/>
      <c r="WP168" s="3"/>
      <c r="WQ168" s="3"/>
      <c r="WR168" s="3"/>
      <c r="WS168" s="3"/>
      <c r="WT168" s="3"/>
      <c r="WU168" s="3"/>
      <c r="WV168" s="3"/>
      <c r="WW168" s="3"/>
      <c r="WX168" s="3"/>
      <c r="WY168" s="3"/>
      <c r="WZ168" s="3"/>
      <c r="XA168" s="3"/>
      <c r="XB168" s="3"/>
      <c r="XC168" s="3"/>
      <c r="XD168" s="3"/>
      <c r="XE168" s="3"/>
      <c r="XF168" s="3"/>
      <c r="XG168" s="3"/>
      <c r="XH168" s="3"/>
      <c r="XI168" s="3"/>
      <c r="XJ168" s="3"/>
      <c r="XK168" s="3"/>
      <c r="XL168" s="3"/>
      <c r="XM168" s="3"/>
      <c r="XN168" s="3"/>
      <c r="XO168" s="3"/>
      <c r="XP168" s="3"/>
      <c r="XQ168" s="3"/>
      <c r="XR168" s="3"/>
      <c r="XS168" s="3"/>
      <c r="XT168" s="3"/>
      <c r="XU168" s="3"/>
      <c r="XV168" s="3"/>
      <c r="XW168" s="3"/>
      <c r="XX168" s="3"/>
      <c r="XY168" s="3"/>
      <c r="XZ168" s="3"/>
      <c r="YA168" s="3"/>
      <c r="YB168" s="3"/>
      <c r="YC168" s="3"/>
      <c r="YD168" s="3"/>
      <c r="YE168" s="3"/>
      <c r="YF168" s="3"/>
      <c r="YG168" s="3"/>
      <c r="YH168" s="3"/>
      <c r="YI168" s="3"/>
      <c r="YJ168" s="3"/>
      <c r="YK168" s="3"/>
      <c r="YL168" s="3"/>
      <c r="YM168" s="3"/>
      <c r="YN168" s="3"/>
      <c r="YO168" s="3"/>
      <c r="YP168" s="3"/>
      <c r="YQ168" s="3"/>
      <c r="YR168" s="3"/>
      <c r="YS168" s="3"/>
      <c r="YT168" s="3"/>
      <c r="YU168" s="3"/>
      <c r="YV168" s="3"/>
      <c r="YW168" s="3"/>
      <c r="YX168" s="3"/>
      <c r="YY168" s="3"/>
      <c r="YZ168" s="3"/>
      <c r="ZA168" s="3"/>
      <c r="ZB168" s="3"/>
      <c r="ZC168" s="3"/>
      <c r="ZD168" s="3"/>
      <c r="ZE168" s="3"/>
      <c r="ZF168" s="3"/>
      <c r="ZG168" s="3"/>
      <c r="ZH168" s="3"/>
      <c r="ZI168" s="3"/>
      <c r="ZJ168" s="3"/>
      <c r="ZK168" s="3"/>
      <c r="ZL168" s="3"/>
      <c r="ZM168" s="3"/>
      <c r="ZN168" s="3"/>
      <c r="ZO168" s="3"/>
      <c r="ZP168" s="3"/>
      <c r="ZQ168" s="3"/>
      <c r="ZR168" s="3"/>
      <c r="ZS168" s="3"/>
      <c r="ZT168" s="3"/>
      <c r="ZU168" s="3"/>
      <c r="ZV168" s="3"/>
      <c r="ZW168" s="3"/>
      <c r="ZX168" s="3"/>
      <c r="ZY168" s="3"/>
      <c r="ZZ168" s="3"/>
      <c r="AAA168" s="3"/>
      <c r="AAB168" s="3"/>
      <c r="AAC168" s="3"/>
    </row>
    <row r="169" spans="1:705" s="31" customFormat="1" x14ac:dyDescent="0.25">
      <c r="A169" s="32"/>
      <c r="B169" s="32"/>
      <c r="C169" s="28" t="s">
        <v>359</v>
      </c>
      <c r="D169" s="15" t="s">
        <v>186</v>
      </c>
      <c r="E169" s="5" t="s">
        <v>594</v>
      </c>
      <c r="F169" s="5"/>
      <c r="G169" s="232" t="s">
        <v>564</v>
      </c>
      <c r="H169" s="5" t="s">
        <v>185</v>
      </c>
      <c r="I169" s="33" t="s">
        <v>159</v>
      </c>
      <c r="J169" s="5">
        <f t="shared" si="40"/>
        <v>14</v>
      </c>
      <c r="K169" s="5">
        <v>7</v>
      </c>
      <c r="L169" s="5">
        <v>7</v>
      </c>
      <c r="M169" s="5">
        <v>0</v>
      </c>
      <c r="N169" s="5"/>
      <c r="O169" s="4" t="s">
        <v>180</v>
      </c>
      <c r="P169" s="5">
        <v>10</v>
      </c>
      <c r="Q169" s="211"/>
      <c r="R169" s="5"/>
      <c r="S169" s="5" t="s">
        <v>161</v>
      </c>
      <c r="T169" s="232"/>
      <c r="U169" s="5" t="s">
        <v>161</v>
      </c>
      <c r="V169" s="5" t="s">
        <v>582</v>
      </c>
      <c r="W169" s="5"/>
      <c r="X169" s="5"/>
      <c r="Y169" s="189" t="s">
        <v>195</v>
      </c>
      <c r="Z169" s="5">
        <v>63</v>
      </c>
      <c r="AA169" s="5"/>
      <c r="AB169" s="5"/>
      <c r="AC169" s="4"/>
      <c r="AD169" s="5"/>
      <c r="AE169" s="5" t="s">
        <v>561</v>
      </c>
      <c r="AF169" s="5"/>
      <c r="AG169" s="5"/>
      <c r="AH169" s="5"/>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c r="JT169" s="3"/>
      <c r="JU169" s="3"/>
      <c r="JV169" s="3"/>
      <c r="JW169" s="3"/>
      <c r="JX169" s="3"/>
      <c r="JY169" s="3"/>
      <c r="JZ169" s="3"/>
      <c r="KA169" s="3"/>
      <c r="KB169" s="3"/>
      <c r="KC169" s="3"/>
      <c r="KD169" s="3"/>
      <c r="KE169" s="3"/>
      <c r="KF169" s="3"/>
      <c r="KG169" s="3"/>
      <c r="KH169" s="3"/>
      <c r="KI169" s="3"/>
      <c r="KJ169" s="3"/>
      <c r="KK169" s="3"/>
      <c r="KL169" s="3"/>
      <c r="KM169" s="3"/>
      <c r="KN169" s="3"/>
      <c r="KO169" s="3"/>
      <c r="KP169" s="3"/>
      <c r="KQ169" s="3"/>
      <c r="KR169" s="3"/>
      <c r="KS169" s="3"/>
      <c r="KT169" s="3"/>
      <c r="KU169" s="3"/>
      <c r="KV169" s="3"/>
      <c r="KW169" s="3"/>
      <c r="KX169" s="3"/>
      <c r="KY169" s="3"/>
      <c r="KZ169" s="3"/>
      <c r="LA169" s="3"/>
      <c r="LB169" s="3"/>
      <c r="LC169" s="3"/>
      <c r="LD169" s="3"/>
      <c r="LE169" s="3"/>
      <c r="LF169" s="3"/>
      <c r="LG169" s="3"/>
      <c r="LH169" s="3"/>
      <c r="LI169" s="3"/>
      <c r="LJ169" s="3"/>
      <c r="LK169" s="3"/>
      <c r="LL169" s="3"/>
      <c r="LM169" s="3"/>
      <c r="LN169" s="3"/>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c r="NB169" s="3"/>
      <c r="NC169" s="3"/>
      <c r="ND169" s="3"/>
      <c r="NE169" s="3"/>
      <c r="NF169" s="3"/>
      <c r="NG169" s="3"/>
      <c r="NH169" s="3"/>
      <c r="NI169" s="3"/>
      <c r="NJ169" s="3"/>
      <c r="NK169" s="3"/>
      <c r="NL169" s="3"/>
      <c r="NM169" s="3"/>
      <c r="NN169" s="3"/>
      <c r="NO169" s="3"/>
      <c r="NP169" s="3"/>
      <c r="NQ169" s="3"/>
      <c r="NR169" s="3"/>
      <c r="NS169" s="3"/>
      <c r="NT169" s="3"/>
      <c r="NU169" s="3"/>
      <c r="NV169" s="3"/>
      <c r="NW169" s="3"/>
      <c r="NX169" s="3"/>
      <c r="NY169" s="3"/>
      <c r="NZ169" s="3"/>
      <c r="OA169" s="3"/>
      <c r="OB169" s="3"/>
      <c r="OC169" s="3"/>
      <c r="OD169" s="3"/>
      <c r="OE169" s="3"/>
      <c r="OF169" s="3"/>
      <c r="OG169" s="3"/>
      <c r="OH169" s="3"/>
      <c r="OI169" s="3"/>
      <c r="OJ169" s="3"/>
      <c r="OK169" s="3"/>
      <c r="OL169" s="3"/>
      <c r="OM169" s="3"/>
      <c r="ON169" s="3"/>
      <c r="OO169" s="3"/>
      <c r="OP169" s="3"/>
      <c r="OQ169" s="3"/>
      <c r="OR169" s="3"/>
      <c r="OS169" s="3"/>
      <c r="OT169" s="3"/>
      <c r="OU169" s="3"/>
      <c r="OV169" s="3"/>
      <c r="OW169" s="3"/>
      <c r="OX169" s="3"/>
      <c r="OY169" s="3"/>
      <c r="OZ169" s="3"/>
      <c r="PA169" s="3"/>
      <c r="PB169" s="3"/>
      <c r="PC169" s="3"/>
      <c r="PD169" s="3"/>
      <c r="PE169" s="3"/>
      <c r="PF169" s="3"/>
      <c r="PG169" s="3"/>
      <c r="PH169" s="3"/>
      <c r="PI169" s="3"/>
      <c r="PJ169" s="3"/>
      <c r="PK169" s="3"/>
      <c r="PL169" s="3"/>
      <c r="PM169" s="3"/>
      <c r="PN169" s="3"/>
      <c r="PO169" s="3"/>
      <c r="PP169" s="3"/>
      <c r="PQ169" s="3"/>
      <c r="PR169" s="3"/>
      <c r="PS169" s="3"/>
      <c r="PT169" s="3"/>
      <c r="PU169" s="3"/>
      <c r="PV169" s="3"/>
      <c r="PW169" s="3"/>
      <c r="PX169" s="3"/>
      <c r="PY169" s="3"/>
      <c r="PZ169" s="3"/>
      <c r="QA169" s="3"/>
      <c r="QB169" s="3"/>
      <c r="QC169" s="3"/>
      <c r="QD169" s="3"/>
      <c r="QE169" s="3"/>
      <c r="QF169" s="3"/>
      <c r="QG169" s="3"/>
      <c r="QH169" s="3"/>
      <c r="QI169" s="3"/>
      <c r="QJ169" s="3"/>
      <c r="QK169" s="3"/>
      <c r="QL169" s="3"/>
      <c r="QM169" s="3"/>
      <c r="QN169" s="3"/>
      <c r="QO169" s="3"/>
      <c r="QP169" s="3"/>
      <c r="QQ169" s="3"/>
      <c r="QR169" s="3"/>
      <c r="QS169" s="3"/>
      <c r="QT169" s="3"/>
      <c r="QU169" s="3"/>
      <c r="QV169" s="3"/>
      <c r="QW169" s="3"/>
      <c r="QX169" s="3"/>
      <c r="QY169" s="3"/>
      <c r="QZ169" s="3"/>
      <c r="RA169" s="3"/>
      <c r="RB169" s="3"/>
      <c r="RC169" s="3"/>
      <c r="RD169" s="3"/>
      <c r="RE169" s="3"/>
      <c r="RF169" s="3"/>
      <c r="RG169" s="3"/>
      <c r="RH169" s="3"/>
      <c r="RI169" s="3"/>
      <c r="RJ169" s="3"/>
      <c r="RK169" s="3"/>
      <c r="RL169" s="3"/>
      <c r="RM169" s="3"/>
      <c r="RN169" s="3"/>
      <c r="RO169" s="3"/>
      <c r="RP169" s="3"/>
      <c r="RQ169" s="3"/>
      <c r="RR169" s="3"/>
      <c r="RS169" s="3"/>
      <c r="RT169" s="3"/>
      <c r="RU169" s="3"/>
      <c r="RV169" s="3"/>
      <c r="RW169" s="3"/>
      <c r="RX169" s="3"/>
      <c r="RY169" s="3"/>
      <c r="RZ169" s="3"/>
      <c r="SA169" s="3"/>
      <c r="SB169" s="3"/>
      <c r="SC169" s="3"/>
      <c r="SD169" s="3"/>
      <c r="SE169" s="3"/>
      <c r="SF169" s="3"/>
      <c r="SG169" s="3"/>
      <c r="SH169" s="3"/>
      <c r="SI169" s="3"/>
      <c r="SJ169" s="3"/>
      <c r="SK169" s="3"/>
      <c r="SL169" s="3"/>
      <c r="SM169" s="3"/>
      <c r="SN169" s="3"/>
      <c r="SO169" s="3"/>
      <c r="SP169" s="3"/>
      <c r="SQ169" s="3"/>
      <c r="SR169" s="3"/>
      <c r="SS169" s="3"/>
      <c r="ST169" s="3"/>
      <c r="SU169" s="3"/>
      <c r="SV169" s="3"/>
      <c r="SW169" s="3"/>
      <c r="SX169" s="3"/>
      <c r="SY169" s="3"/>
      <c r="SZ169" s="3"/>
      <c r="TA169" s="3"/>
      <c r="TB169" s="3"/>
      <c r="TC169" s="3"/>
      <c r="TD169" s="3"/>
      <c r="TE169" s="3"/>
      <c r="TF169" s="3"/>
      <c r="TG169" s="3"/>
      <c r="TH169" s="3"/>
      <c r="TI169" s="3"/>
      <c r="TJ169" s="3"/>
      <c r="TK169" s="3"/>
      <c r="TL169" s="3"/>
      <c r="TM169" s="3"/>
      <c r="TN169" s="3"/>
      <c r="TO169" s="3"/>
      <c r="TP169" s="3"/>
      <c r="TQ169" s="3"/>
      <c r="TR169" s="3"/>
      <c r="TS169" s="3"/>
      <c r="TT169" s="3"/>
      <c r="TU169" s="3"/>
      <c r="TV169" s="3"/>
      <c r="TW169" s="3"/>
      <c r="TX169" s="3"/>
      <c r="TY169" s="3"/>
      <c r="TZ169" s="3"/>
      <c r="UA169" s="3"/>
      <c r="UB169" s="3"/>
      <c r="UC169" s="3"/>
      <c r="UD169" s="3"/>
      <c r="UE169" s="3"/>
      <c r="UF169" s="3"/>
      <c r="UG169" s="3"/>
      <c r="UH169" s="3"/>
      <c r="UI169" s="3"/>
      <c r="UJ169" s="3"/>
      <c r="UK169" s="3"/>
      <c r="UL169" s="3"/>
      <c r="UM169" s="3"/>
      <c r="UN169" s="3"/>
      <c r="UO169" s="3"/>
      <c r="UP169" s="3"/>
      <c r="UQ169" s="3"/>
      <c r="UR169" s="3"/>
      <c r="US169" s="3"/>
      <c r="UT169" s="3"/>
      <c r="UU169" s="3"/>
      <c r="UV169" s="3"/>
      <c r="UW169" s="3"/>
      <c r="UX169" s="3"/>
      <c r="UY169" s="3"/>
      <c r="UZ169" s="3"/>
      <c r="VA169" s="3"/>
      <c r="VB169" s="3"/>
      <c r="VC169" s="3"/>
      <c r="VD169" s="3"/>
      <c r="VE169" s="3"/>
      <c r="VF169" s="3"/>
      <c r="VG169" s="3"/>
      <c r="VH169" s="3"/>
      <c r="VI169" s="3"/>
      <c r="VJ169" s="3"/>
      <c r="VK169" s="3"/>
      <c r="VL169" s="3"/>
      <c r="VM169" s="3"/>
      <c r="VN169" s="3"/>
      <c r="VO169" s="3"/>
      <c r="VP169" s="3"/>
      <c r="VQ169" s="3"/>
      <c r="VR169" s="3"/>
      <c r="VS169" s="3"/>
      <c r="VT169" s="3"/>
      <c r="VU169" s="3"/>
      <c r="VV169" s="3"/>
      <c r="VW169" s="3"/>
      <c r="VX169" s="3"/>
      <c r="VY169" s="3"/>
      <c r="VZ169" s="3"/>
      <c r="WA169" s="3"/>
      <c r="WB169" s="3"/>
      <c r="WC169" s="3"/>
      <c r="WD169" s="3"/>
      <c r="WE169" s="3"/>
      <c r="WF169" s="3"/>
      <c r="WG169" s="3"/>
      <c r="WH169" s="3"/>
      <c r="WI169" s="3"/>
      <c r="WJ169" s="3"/>
      <c r="WK169" s="3"/>
      <c r="WL169" s="3"/>
      <c r="WM169" s="3"/>
      <c r="WN169" s="3"/>
      <c r="WO169" s="3"/>
      <c r="WP169" s="3"/>
      <c r="WQ169" s="3"/>
      <c r="WR169" s="3"/>
      <c r="WS169" s="3"/>
      <c r="WT169" s="3"/>
      <c r="WU169" s="3"/>
      <c r="WV169" s="3"/>
      <c r="WW169" s="3"/>
      <c r="WX169" s="3"/>
      <c r="WY169" s="3"/>
      <c r="WZ169" s="3"/>
      <c r="XA169" s="3"/>
      <c r="XB169" s="3"/>
      <c r="XC169" s="3"/>
      <c r="XD169" s="3"/>
      <c r="XE169" s="3"/>
      <c r="XF169" s="3"/>
      <c r="XG169" s="3"/>
      <c r="XH169" s="3"/>
      <c r="XI169" s="3"/>
      <c r="XJ169" s="3"/>
      <c r="XK169" s="3"/>
      <c r="XL169" s="3"/>
      <c r="XM169" s="3"/>
      <c r="XN169" s="3"/>
      <c r="XO169" s="3"/>
      <c r="XP169" s="3"/>
      <c r="XQ169" s="3"/>
      <c r="XR169" s="3"/>
      <c r="XS169" s="3"/>
      <c r="XT169" s="3"/>
      <c r="XU169" s="3"/>
      <c r="XV169" s="3"/>
      <c r="XW169" s="3"/>
      <c r="XX169" s="3"/>
      <c r="XY169" s="3"/>
      <c r="XZ169" s="3"/>
      <c r="YA169" s="3"/>
      <c r="YB169" s="3"/>
      <c r="YC169" s="3"/>
      <c r="YD169" s="3"/>
      <c r="YE169" s="3"/>
      <c r="YF169" s="3"/>
      <c r="YG169" s="3"/>
      <c r="YH169" s="3"/>
      <c r="YI169" s="3"/>
      <c r="YJ169" s="3"/>
      <c r="YK169" s="3"/>
      <c r="YL169" s="3"/>
      <c r="YM169" s="3"/>
      <c r="YN169" s="3"/>
      <c r="YO169" s="3"/>
      <c r="YP169" s="3"/>
      <c r="YQ169" s="3"/>
      <c r="YR169" s="3"/>
      <c r="YS169" s="3"/>
      <c r="YT169" s="3"/>
      <c r="YU169" s="3"/>
      <c r="YV169" s="3"/>
      <c r="YW169" s="3"/>
      <c r="YX169" s="3"/>
      <c r="YY169" s="3"/>
      <c r="YZ169" s="3"/>
      <c r="ZA169" s="3"/>
      <c r="ZB169" s="3"/>
      <c r="ZC169" s="3"/>
      <c r="ZD169" s="3"/>
      <c r="ZE169" s="3"/>
      <c r="ZF169" s="3"/>
      <c r="ZG169" s="3"/>
      <c r="ZH169" s="3"/>
      <c r="ZI169" s="3"/>
      <c r="ZJ169" s="3"/>
      <c r="ZK169" s="3"/>
      <c r="ZL169" s="3"/>
      <c r="ZM169" s="3"/>
      <c r="ZN169" s="3"/>
      <c r="ZO169" s="3"/>
      <c r="ZP169" s="3"/>
      <c r="ZQ169" s="3"/>
      <c r="ZR169" s="3"/>
      <c r="ZS169" s="3"/>
      <c r="ZT169" s="3"/>
      <c r="ZU169" s="3"/>
      <c r="ZV169" s="3"/>
      <c r="ZW169" s="3"/>
      <c r="ZX169" s="3"/>
      <c r="ZY169" s="3"/>
      <c r="ZZ169" s="3"/>
      <c r="AAA169" s="3"/>
      <c r="AAB169" s="3"/>
      <c r="AAC169" s="3"/>
    </row>
    <row r="170" spans="1:705" s="37" customFormat="1" x14ac:dyDescent="0.25">
      <c r="A170" s="17"/>
      <c r="B170" s="17"/>
      <c r="C170" s="17"/>
      <c r="D170" s="23" t="s">
        <v>156</v>
      </c>
      <c r="E170" s="17" t="s">
        <v>565</v>
      </c>
      <c r="F170" s="17"/>
      <c r="G170" s="17" t="s">
        <v>566</v>
      </c>
      <c r="H170" s="17" t="s">
        <v>185</v>
      </c>
      <c r="I170" s="35"/>
      <c r="J170" s="18">
        <f>SUM(J171:J174)</f>
        <v>49</v>
      </c>
      <c r="K170" s="18"/>
      <c r="L170" s="18"/>
      <c r="M170" s="18"/>
      <c r="N170" s="18"/>
      <c r="O170" s="18"/>
      <c r="P170" s="18"/>
      <c r="Q170" s="18">
        <f>R170</f>
        <v>3</v>
      </c>
      <c r="R170" s="18">
        <v>3</v>
      </c>
      <c r="S170" s="18"/>
      <c r="T170" s="18"/>
      <c r="U170" s="18"/>
      <c r="V170" s="18"/>
      <c r="W170" s="18"/>
      <c r="X170" s="18"/>
      <c r="Y170" s="19"/>
      <c r="Z170" s="19"/>
      <c r="AA170" s="18" t="s">
        <v>159</v>
      </c>
      <c r="AB170" s="18" t="s">
        <v>161</v>
      </c>
      <c r="AC170" s="19">
        <v>3</v>
      </c>
      <c r="AD170" s="19" t="s">
        <v>162</v>
      </c>
      <c r="AE170" s="18"/>
      <c r="AF170" s="19"/>
      <c r="AG170" s="19"/>
      <c r="AH170" s="19"/>
    </row>
    <row r="171" spans="1:705" s="31" customFormat="1" x14ac:dyDescent="0.25">
      <c r="A171" s="28"/>
      <c r="B171" s="28"/>
      <c r="C171" s="28"/>
      <c r="D171" s="15" t="s">
        <v>186</v>
      </c>
      <c r="E171" s="5" t="s">
        <v>567</v>
      </c>
      <c r="F171" s="5"/>
      <c r="G171" s="5" t="s">
        <v>568</v>
      </c>
      <c r="H171" s="5" t="s">
        <v>185</v>
      </c>
      <c r="I171" s="33" t="s">
        <v>159</v>
      </c>
      <c r="J171" s="5">
        <f>SUM(K171:N171)</f>
        <v>14</v>
      </c>
      <c r="K171" s="5">
        <v>7</v>
      </c>
      <c r="L171" s="29">
        <v>7</v>
      </c>
      <c r="M171" s="29"/>
      <c r="N171" s="29"/>
      <c r="O171" s="6"/>
      <c r="P171" s="29"/>
      <c r="Q171" s="211"/>
      <c r="R171" s="5"/>
      <c r="S171" s="5" t="s">
        <v>161</v>
      </c>
      <c r="T171" s="5"/>
      <c r="U171" s="5" t="s">
        <v>161</v>
      </c>
      <c r="V171" s="5" t="s">
        <v>582</v>
      </c>
      <c r="W171" s="5"/>
      <c r="X171" s="5"/>
      <c r="Y171" s="189" t="s">
        <v>195</v>
      </c>
      <c r="Z171" s="5">
        <v>61</v>
      </c>
      <c r="AA171" s="5"/>
      <c r="AB171" s="5"/>
      <c r="AC171" s="4"/>
      <c r="AD171" s="5"/>
      <c r="AE171" s="5" t="s">
        <v>569</v>
      </c>
      <c r="AF171" s="5"/>
      <c r="AG171" s="5"/>
      <c r="AH171" s="5"/>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c r="KO171" s="3"/>
      <c r="KP171" s="3"/>
      <c r="KQ171" s="3"/>
      <c r="KR171" s="3"/>
      <c r="KS171" s="3"/>
      <c r="KT171" s="3"/>
      <c r="KU171" s="3"/>
      <c r="KV171" s="3"/>
      <c r="KW171" s="3"/>
      <c r="KX171" s="3"/>
      <c r="KY171" s="3"/>
      <c r="KZ171" s="3"/>
      <c r="LA171" s="3"/>
      <c r="LB171" s="3"/>
      <c r="LC171" s="3"/>
      <c r="LD171" s="3"/>
      <c r="LE171" s="3"/>
      <c r="LF171" s="3"/>
      <c r="LG171" s="3"/>
      <c r="LH171" s="3"/>
      <c r="LI171" s="3"/>
      <c r="LJ171" s="3"/>
      <c r="LK171" s="3"/>
      <c r="LL171" s="3"/>
      <c r="LM171" s="3"/>
      <c r="LN171" s="3"/>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c r="NB171" s="3"/>
      <c r="NC171" s="3"/>
      <c r="ND171" s="3"/>
      <c r="NE171" s="3"/>
      <c r="NF171" s="3"/>
      <c r="NG171" s="3"/>
      <c r="NH171" s="3"/>
      <c r="NI171" s="3"/>
      <c r="NJ171" s="3"/>
      <c r="NK171" s="3"/>
      <c r="NL171" s="3"/>
      <c r="NM171" s="3"/>
      <c r="NN171" s="3"/>
      <c r="NO171" s="3"/>
      <c r="NP171" s="3"/>
      <c r="NQ171" s="3"/>
      <c r="NR171" s="3"/>
      <c r="NS171" s="3"/>
      <c r="NT171" s="3"/>
      <c r="NU171" s="3"/>
      <c r="NV171" s="3"/>
      <c r="NW171" s="3"/>
      <c r="NX171" s="3"/>
      <c r="NY171" s="3"/>
      <c r="NZ171" s="3"/>
      <c r="OA171" s="3"/>
      <c r="OB171" s="3"/>
      <c r="OC171" s="3"/>
      <c r="OD171" s="3"/>
      <c r="OE171" s="3"/>
      <c r="OF171" s="3"/>
      <c r="OG171" s="3"/>
      <c r="OH171" s="3"/>
      <c r="OI171" s="3"/>
      <c r="OJ171" s="3"/>
      <c r="OK171" s="3"/>
      <c r="OL171" s="3"/>
      <c r="OM171" s="3"/>
      <c r="ON171" s="3"/>
      <c r="OO171" s="3"/>
      <c r="OP171" s="3"/>
      <c r="OQ171" s="3"/>
      <c r="OR171" s="3"/>
      <c r="OS171" s="3"/>
      <c r="OT171" s="3"/>
      <c r="OU171" s="3"/>
      <c r="OV171" s="3"/>
      <c r="OW171" s="3"/>
      <c r="OX171" s="3"/>
      <c r="OY171" s="3"/>
      <c r="OZ171" s="3"/>
      <c r="PA171" s="3"/>
      <c r="PB171" s="3"/>
      <c r="PC171" s="3"/>
      <c r="PD171" s="3"/>
      <c r="PE171" s="3"/>
      <c r="PF171" s="3"/>
      <c r="PG171" s="3"/>
      <c r="PH171" s="3"/>
      <c r="PI171" s="3"/>
      <c r="PJ171" s="3"/>
      <c r="PK171" s="3"/>
      <c r="PL171" s="3"/>
      <c r="PM171" s="3"/>
      <c r="PN171" s="3"/>
      <c r="PO171" s="3"/>
      <c r="PP171" s="3"/>
      <c r="PQ171" s="3"/>
      <c r="PR171" s="3"/>
      <c r="PS171" s="3"/>
      <c r="PT171" s="3"/>
      <c r="PU171" s="3"/>
      <c r="PV171" s="3"/>
      <c r="PW171" s="3"/>
      <c r="PX171" s="3"/>
      <c r="PY171" s="3"/>
      <c r="PZ171" s="3"/>
      <c r="QA171" s="3"/>
      <c r="QB171" s="3"/>
      <c r="QC171" s="3"/>
      <c r="QD171" s="3"/>
      <c r="QE171" s="3"/>
      <c r="QF171" s="3"/>
      <c r="QG171" s="3"/>
      <c r="QH171" s="3"/>
      <c r="QI171" s="3"/>
      <c r="QJ171" s="3"/>
      <c r="QK171" s="3"/>
      <c r="QL171" s="3"/>
      <c r="QM171" s="3"/>
      <c r="QN171" s="3"/>
      <c r="QO171" s="3"/>
      <c r="QP171" s="3"/>
      <c r="QQ171" s="3"/>
      <c r="QR171" s="3"/>
      <c r="QS171" s="3"/>
      <c r="QT171" s="3"/>
      <c r="QU171" s="3"/>
      <c r="QV171" s="3"/>
      <c r="QW171" s="3"/>
      <c r="QX171" s="3"/>
      <c r="QY171" s="3"/>
      <c r="QZ171" s="3"/>
      <c r="RA171" s="3"/>
      <c r="RB171" s="3"/>
      <c r="RC171" s="3"/>
      <c r="RD171" s="3"/>
      <c r="RE171" s="3"/>
      <c r="RF171" s="3"/>
      <c r="RG171" s="3"/>
      <c r="RH171" s="3"/>
      <c r="RI171" s="3"/>
      <c r="RJ171" s="3"/>
      <c r="RK171" s="3"/>
      <c r="RL171" s="3"/>
      <c r="RM171" s="3"/>
      <c r="RN171" s="3"/>
      <c r="RO171" s="3"/>
      <c r="RP171" s="3"/>
      <c r="RQ171" s="3"/>
      <c r="RR171" s="3"/>
      <c r="RS171" s="3"/>
      <c r="RT171" s="3"/>
      <c r="RU171" s="3"/>
      <c r="RV171" s="3"/>
      <c r="RW171" s="3"/>
      <c r="RX171" s="3"/>
      <c r="RY171" s="3"/>
      <c r="RZ171" s="3"/>
      <c r="SA171" s="3"/>
      <c r="SB171" s="3"/>
      <c r="SC171" s="3"/>
      <c r="SD171" s="3"/>
      <c r="SE171" s="3"/>
      <c r="SF171" s="3"/>
      <c r="SG171" s="3"/>
      <c r="SH171" s="3"/>
      <c r="SI171" s="3"/>
      <c r="SJ171" s="3"/>
      <c r="SK171" s="3"/>
      <c r="SL171" s="3"/>
      <c r="SM171" s="3"/>
      <c r="SN171" s="3"/>
      <c r="SO171" s="3"/>
      <c r="SP171" s="3"/>
      <c r="SQ171" s="3"/>
      <c r="SR171" s="3"/>
      <c r="SS171" s="3"/>
      <c r="ST171" s="3"/>
      <c r="SU171" s="3"/>
      <c r="SV171" s="3"/>
      <c r="SW171" s="3"/>
      <c r="SX171" s="3"/>
      <c r="SY171" s="3"/>
      <c r="SZ171" s="3"/>
      <c r="TA171" s="3"/>
      <c r="TB171" s="3"/>
      <c r="TC171" s="3"/>
      <c r="TD171" s="3"/>
      <c r="TE171" s="3"/>
      <c r="TF171" s="3"/>
      <c r="TG171" s="3"/>
      <c r="TH171" s="3"/>
      <c r="TI171" s="3"/>
      <c r="TJ171" s="3"/>
      <c r="TK171" s="3"/>
      <c r="TL171" s="3"/>
      <c r="TM171" s="3"/>
      <c r="TN171" s="3"/>
      <c r="TO171" s="3"/>
      <c r="TP171" s="3"/>
      <c r="TQ171" s="3"/>
      <c r="TR171" s="3"/>
      <c r="TS171" s="3"/>
      <c r="TT171" s="3"/>
      <c r="TU171" s="3"/>
      <c r="TV171" s="3"/>
      <c r="TW171" s="3"/>
      <c r="TX171" s="3"/>
      <c r="TY171" s="3"/>
      <c r="TZ171" s="3"/>
      <c r="UA171" s="3"/>
      <c r="UB171" s="3"/>
      <c r="UC171" s="3"/>
      <c r="UD171" s="3"/>
      <c r="UE171" s="3"/>
      <c r="UF171" s="3"/>
      <c r="UG171" s="3"/>
      <c r="UH171" s="3"/>
      <c r="UI171" s="3"/>
      <c r="UJ171" s="3"/>
      <c r="UK171" s="3"/>
      <c r="UL171" s="3"/>
      <c r="UM171" s="3"/>
      <c r="UN171" s="3"/>
      <c r="UO171" s="3"/>
      <c r="UP171" s="3"/>
      <c r="UQ171" s="3"/>
      <c r="UR171" s="3"/>
      <c r="US171" s="3"/>
      <c r="UT171" s="3"/>
      <c r="UU171" s="3"/>
      <c r="UV171" s="3"/>
      <c r="UW171" s="3"/>
      <c r="UX171" s="3"/>
      <c r="UY171" s="3"/>
      <c r="UZ171" s="3"/>
      <c r="VA171" s="3"/>
      <c r="VB171" s="3"/>
      <c r="VC171" s="3"/>
      <c r="VD171" s="3"/>
      <c r="VE171" s="3"/>
      <c r="VF171" s="3"/>
      <c r="VG171" s="3"/>
      <c r="VH171" s="3"/>
      <c r="VI171" s="3"/>
      <c r="VJ171" s="3"/>
      <c r="VK171" s="3"/>
      <c r="VL171" s="3"/>
      <c r="VM171" s="3"/>
      <c r="VN171" s="3"/>
      <c r="VO171" s="3"/>
      <c r="VP171" s="3"/>
      <c r="VQ171" s="3"/>
      <c r="VR171" s="3"/>
      <c r="VS171" s="3"/>
      <c r="VT171" s="3"/>
      <c r="VU171" s="3"/>
      <c r="VV171" s="3"/>
      <c r="VW171" s="3"/>
      <c r="VX171" s="3"/>
      <c r="VY171" s="3"/>
      <c r="VZ171" s="3"/>
      <c r="WA171" s="3"/>
      <c r="WB171" s="3"/>
      <c r="WC171" s="3"/>
      <c r="WD171" s="3"/>
      <c r="WE171" s="3"/>
      <c r="WF171" s="3"/>
      <c r="WG171" s="3"/>
      <c r="WH171" s="3"/>
      <c r="WI171" s="3"/>
      <c r="WJ171" s="3"/>
      <c r="WK171" s="3"/>
      <c r="WL171" s="3"/>
      <c r="WM171" s="3"/>
      <c r="WN171" s="3"/>
      <c r="WO171" s="3"/>
      <c r="WP171" s="3"/>
      <c r="WQ171" s="3"/>
      <c r="WR171" s="3"/>
      <c r="WS171" s="3"/>
      <c r="WT171" s="3"/>
      <c r="WU171" s="3"/>
      <c r="WV171" s="3"/>
      <c r="WW171" s="3"/>
      <c r="WX171" s="3"/>
      <c r="WY171" s="3"/>
      <c r="WZ171" s="3"/>
      <c r="XA171" s="3"/>
      <c r="XB171" s="3"/>
      <c r="XC171" s="3"/>
      <c r="XD171" s="3"/>
      <c r="XE171" s="3"/>
      <c r="XF171" s="3"/>
      <c r="XG171" s="3"/>
      <c r="XH171" s="3"/>
      <c r="XI171" s="3"/>
      <c r="XJ171" s="3"/>
      <c r="XK171" s="3"/>
      <c r="XL171" s="3"/>
      <c r="XM171" s="3"/>
      <c r="XN171" s="3"/>
      <c r="XO171" s="3"/>
      <c r="XP171" s="3"/>
      <c r="XQ171" s="3"/>
      <c r="XR171" s="3"/>
      <c r="XS171" s="3"/>
      <c r="XT171" s="3"/>
      <c r="XU171" s="3"/>
      <c r="XV171" s="3"/>
      <c r="XW171" s="3"/>
      <c r="XX171" s="3"/>
      <c r="XY171" s="3"/>
      <c r="XZ171" s="3"/>
      <c r="YA171" s="3"/>
      <c r="YB171" s="3"/>
      <c r="YC171" s="3"/>
      <c r="YD171" s="3"/>
      <c r="YE171" s="3"/>
      <c r="YF171" s="3"/>
      <c r="YG171" s="3"/>
      <c r="YH171" s="3"/>
      <c r="YI171" s="3"/>
      <c r="YJ171" s="3"/>
      <c r="YK171" s="3"/>
      <c r="YL171" s="3"/>
      <c r="YM171" s="3"/>
      <c r="YN171" s="3"/>
      <c r="YO171" s="3"/>
      <c r="YP171" s="3"/>
      <c r="YQ171" s="3"/>
      <c r="YR171" s="3"/>
      <c r="YS171" s="3"/>
      <c r="YT171" s="3"/>
      <c r="YU171" s="3"/>
      <c r="YV171" s="3"/>
      <c r="YW171" s="3"/>
      <c r="YX171" s="3"/>
      <c r="YY171" s="3"/>
      <c r="YZ171" s="3"/>
      <c r="ZA171" s="3"/>
      <c r="ZB171" s="3"/>
      <c r="ZC171" s="3"/>
      <c r="ZD171" s="3"/>
      <c r="ZE171" s="3"/>
      <c r="ZF171" s="3"/>
      <c r="ZG171" s="3"/>
      <c r="ZH171" s="3"/>
      <c r="ZI171" s="3"/>
      <c r="ZJ171" s="3"/>
      <c r="ZK171" s="3"/>
      <c r="ZL171" s="3"/>
      <c r="ZM171" s="3"/>
      <c r="ZN171" s="3"/>
      <c r="ZO171" s="3"/>
      <c r="ZP171" s="3"/>
      <c r="ZQ171" s="3"/>
      <c r="ZR171" s="3"/>
      <c r="ZS171" s="3"/>
      <c r="ZT171" s="3"/>
      <c r="ZU171" s="3"/>
      <c r="ZV171" s="3"/>
      <c r="ZW171" s="3"/>
      <c r="ZX171" s="3"/>
      <c r="ZY171" s="3"/>
      <c r="ZZ171" s="3"/>
      <c r="AAA171" s="3"/>
      <c r="AAB171" s="3"/>
      <c r="AAC171" s="3"/>
    </row>
    <row r="172" spans="1:705" s="31" customFormat="1" x14ac:dyDescent="0.25">
      <c r="A172" s="32"/>
      <c r="B172" s="32"/>
      <c r="C172" s="32"/>
      <c r="D172" s="15" t="s">
        <v>186</v>
      </c>
      <c r="E172" s="5" t="s">
        <v>570</v>
      </c>
      <c r="F172" s="5"/>
      <c r="G172" s="5" t="s">
        <v>571</v>
      </c>
      <c r="H172" s="5" t="s">
        <v>185</v>
      </c>
      <c r="I172" s="33" t="s">
        <v>159</v>
      </c>
      <c r="J172" s="5">
        <f t="shared" ref="J172:J174" si="41">SUM(K172:N172)</f>
        <v>14</v>
      </c>
      <c r="K172" s="5">
        <v>14</v>
      </c>
      <c r="L172" s="29"/>
      <c r="M172" s="29"/>
      <c r="N172" s="29"/>
      <c r="O172" s="6"/>
      <c r="P172" s="29"/>
      <c r="Q172" s="211"/>
      <c r="R172" s="5"/>
      <c r="S172" s="5" t="s">
        <v>161</v>
      </c>
      <c r="T172" s="5"/>
      <c r="U172" s="5" t="s">
        <v>161</v>
      </c>
      <c r="V172" s="5" t="s">
        <v>582</v>
      </c>
      <c r="W172" s="5"/>
      <c r="X172" s="5"/>
      <c r="Y172" s="189" t="s">
        <v>195</v>
      </c>
      <c r="Z172" s="5">
        <v>61</v>
      </c>
      <c r="AA172" s="5"/>
      <c r="AB172" s="5"/>
      <c r="AC172" s="4"/>
      <c r="AD172" s="5"/>
      <c r="AE172" s="5" t="s">
        <v>569</v>
      </c>
      <c r="AF172" s="5"/>
      <c r="AG172" s="5"/>
      <c r="AH172" s="5"/>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c r="KO172" s="3"/>
      <c r="KP172" s="3"/>
      <c r="KQ172" s="3"/>
      <c r="KR172" s="3"/>
      <c r="KS172" s="3"/>
      <c r="KT172" s="3"/>
      <c r="KU172" s="3"/>
      <c r="KV172" s="3"/>
      <c r="KW172" s="3"/>
      <c r="KX172" s="3"/>
      <c r="KY172" s="3"/>
      <c r="KZ172" s="3"/>
      <c r="LA172" s="3"/>
      <c r="LB172" s="3"/>
      <c r="LC172" s="3"/>
      <c r="LD172" s="3"/>
      <c r="LE172" s="3"/>
      <c r="LF172" s="3"/>
      <c r="LG172" s="3"/>
      <c r="LH172" s="3"/>
      <c r="LI172" s="3"/>
      <c r="LJ172" s="3"/>
      <c r="LK172" s="3"/>
      <c r="LL172" s="3"/>
      <c r="LM172" s="3"/>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c r="NB172" s="3"/>
      <c r="NC172" s="3"/>
      <c r="ND172" s="3"/>
      <c r="NE172" s="3"/>
      <c r="NF172" s="3"/>
      <c r="NG172" s="3"/>
      <c r="NH172" s="3"/>
      <c r="NI172" s="3"/>
      <c r="NJ172" s="3"/>
      <c r="NK172" s="3"/>
      <c r="NL172" s="3"/>
      <c r="NM172" s="3"/>
      <c r="NN172" s="3"/>
      <c r="NO172" s="3"/>
      <c r="NP172" s="3"/>
      <c r="NQ172" s="3"/>
      <c r="NR172" s="3"/>
      <c r="NS172" s="3"/>
      <c r="NT172" s="3"/>
      <c r="NU172" s="3"/>
      <c r="NV172" s="3"/>
      <c r="NW172" s="3"/>
      <c r="NX172" s="3"/>
      <c r="NY172" s="3"/>
      <c r="NZ172" s="3"/>
      <c r="OA172" s="3"/>
      <c r="OB172" s="3"/>
      <c r="OC172" s="3"/>
      <c r="OD172" s="3"/>
      <c r="OE172" s="3"/>
      <c r="OF172" s="3"/>
      <c r="OG172" s="3"/>
      <c r="OH172" s="3"/>
      <c r="OI172" s="3"/>
      <c r="OJ172" s="3"/>
      <c r="OK172" s="3"/>
      <c r="OL172" s="3"/>
      <c r="OM172" s="3"/>
      <c r="ON172" s="3"/>
      <c r="OO172" s="3"/>
      <c r="OP172" s="3"/>
      <c r="OQ172" s="3"/>
      <c r="OR172" s="3"/>
      <c r="OS172" s="3"/>
      <c r="OT172" s="3"/>
      <c r="OU172" s="3"/>
      <c r="OV172" s="3"/>
      <c r="OW172" s="3"/>
      <c r="OX172" s="3"/>
      <c r="OY172" s="3"/>
      <c r="OZ172" s="3"/>
      <c r="PA172" s="3"/>
      <c r="PB172" s="3"/>
      <c r="PC172" s="3"/>
      <c r="PD172" s="3"/>
      <c r="PE172" s="3"/>
      <c r="PF172" s="3"/>
      <c r="PG172" s="3"/>
      <c r="PH172" s="3"/>
      <c r="PI172" s="3"/>
      <c r="PJ172" s="3"/>
      <c r="PK172" s="3"/>
      <c r="PL172" s="3"/>
      <c r="PM172" s="3"/>
      <c r="PN172" s="3"/>
      <c r="PO172" s="3"/>
      <c r="PP172" s="3"/>
      <c r="PQ172" s="3"/>
      <c r="PR172" s="3"/>
      <c r="PS172" s="3"/>
      <c r="PT172" s="3"/>
      <c r="PU172" s="3"/>
      <c r="PV172" s="3"/>
      <c r="PW172" s="3"/>
      <c r="PX172" s="3"/>
      <c r="PY172" s="3"/>
      <c r="PZ172" s="3"/>
      <c r="QA172" s="3"/>
      <c r="QB172" s="3"/>
      <c r="QC172" s="3"/>
      <c r="QD172" s="3"/>
      <c r="QE172" s="3"/>
      <c r="QF172" s="3"/>
      <c r="QG172" s="3"/>
      <c r="QH172" s="3"/>
      <c r="QI172" s="3"/>
      <c r="QJ172" s="3"/>
      <c r="QK172" s="3"/>
      <c r="QL172" s="3"/>
      <c r="QM172" s="3"/>
      <c r="QN172" s="3"/>
      <c r="QO172" s="3"/>
      <c r="QP172" s="3"/>
      <c r="QQ172" s="3"/>
      <c r="QR172" s="3"/>
      <c r="QS172" s="3"/>
      <c r="QT172" s="3"/>
      <c r="QU172" s="3"/>
      <c r="QV172" s="3"/>
      <c r="QW172" s="3"/>
      <c r="QX172" s="3"/>
      <c r="QY172" s="3"/>
      <c r="QZ172" s="3"/>
      <c r="RA172" s="3"/>
      <c r="RB172" s="3"/>
      <c r="RC172" s="3"/>
      <c r="RD172" s="3"/>
      <c r="RE172" s="3"/>
      <c r="RF172" s="3"/>
      <c r="RG172" s="3"/>
      <c r="RH172" s="3"/>
      <c r="RI172" s="3"/>
      <c r="RJ172" s="3"/>
      <c r="RK172" s="3"/>
      <c r="RL172" s="3"/>
      <c r="RM172" s="3"/>
      <c r="RN172" s="3"/>
      <c r="RO172" s="3"/>
      <c r="RP172" s="3"/>
      <c r="RQ172" s="3"/>
      <c r="RR172" s="3"/>
      <c r="RS172" s="3"/>
      <c r="RT172" s="3"/>
      <c r="RU172" s="3"/>
      <c r="RV172" s="3"/>
      <c r="RW172" s="3"/>
      <c r="RX172" s="3"/>
      <c r="RY172" s="3"/>
      <c r="RZ172" s="3"/>
      <c r="SA172" s="3"/>
      <c r="SB172" s="3"/>
      <c r="SC172" s="3"/>
      <c r="SD172" s="3"/>
      <c r="SE172" s="3"/>
      <c r="SF172" s="3"/>
      <c r="SG172" s="3"/>
      <c r="SH172" s="3"/>
      <c r="SI172" s="3"/>
      <c r="SJ172" s="3"/>
      <c r="SK172" s="3"/>
      <c r="SL172" s="3"/>
      <c r="SM172" s="3"/>
      <c r="SN172" s="3"/>
      <c r="SO172" s="3"/>
      <c r="SP172" s="3"/>
      <c r="SQ172" s="3"/>
      <c r="SR172" s="3"/>
      <c r="SS172" s="3"/>
      <c r="ST172" s="3"/>
      <c r="SU172" s="3"/>
      <c r="SV172" s="3"/>
      <c r="SW172" s="3"/>
      <c r="SX172" s="3"/>
      <c r="SY172" s="3"/>
      <c r="SZ172" s="3"/>
      <c r="TA172" s="3"/>
      <c r="TB172" s="3"/>
      <c r="TC172" s="3"/>
      <c r="TD172" s="3"/>
      <c r="TE172" s="3"/>
      <c r="TF172" s="3"/>
      <c r="TG172" s="3"/>
      <c r="TH172" s="3"/>
      <c r="TI172" s="3"/>
      <c r="TJ172" s="3"/>
      <c r="TK172" s="3"/>
      <c r="TL172" s="3"/>
      <c r="TM172" s="3"/>
      <c r="TN172" s="3"/>
      <c r="TO172" s="3"/>
      <c r="TP172" s="3"/>
      <c r="TQ172" s="3"/>
      <c r="TR172" s="3"/>
      <c r="TS172" s="3"/>
      <c r="TT172" s="3"/>
      <c r="TU172" s="3"/>
      <c r="TV172" s="3"/>
      <c r="TW172" s="3"/>
      <c r="TX172" s="3"/>
      <c r="TY172" s="3"/>
      <c r="TZ172" s="3"/>
      <c r="UA172" s="3"/>
      <c r="UB172" s="3"/>
      <c r="UC172" s="3"/>
      <c r="UD172" s="3"/>
      <c r="UE172" s="3"/>
      <c r="UF172" s="3"/>
      <c r="UG172" s="3"/>
      <c r="UH172" s="3"/>
      <c r="UI172" s="3"/>
      <c r="UJ172" s="3"/>
      <c r="UK172" s="3"/>
      <c r="UL172" s="3"/>
      <c r="UM172" s="3"/>
      <c r="UN172" s="3"/>
      <c r="UO172" s="3"/>
      <c r="UP172" s="3"/>
      <c r="UQ172" s="3"/>
      <c r="UR172" s="3"/>
      <c r="US172" s="3"/>
      <c r="UT172" s="3"/>
      <c r="UU172" s="3"/>
      <c r="UV172" s="3"/>
      <c r="UW172" s="3"/>
      <c r="UX172" s="3"/>
      <c r="UY172" s="3"/>
      <c r="UZ172" s="3"/>
      <c r="VA172" s="3"/>
      <c r="VB172" s="3"/>
      <c r="VC172" s="3"/>
      <c r="VD172" s="3"/>
      <c r="VE172" s="3"/>
      <c r="VF172" s="3"/>
      <c r="VG172" s="3"/>
      <c r="VH172" s="3"/>
      <c r="VI172" s="3"/>
      <c r="VJ172" s="3"/>
      <c r="VK172" s="3"/>
      <c r="VL172" s="3"/>
      <c r="VM172" s="3"/>
      <c r="VN172" s="3"/>
      <c r="VO172" s="3"/>
      <c r="VP172" s="3"/>
      <c r="VQ172" s="3"/>
      <c r="VR172" s="3"/>
      <c r="VS172" s="3"/>
      <c r="VT172" s="3"/>
      <c r="VU172" s="3"/>
      <c r="VV172" s="3"/>
      <c r="VW172" s="3"/>
      <c r="VX172" s="3"/>
      <c r="VY172" s="3"/>
      <c r="VZ172" s="3"/>
      <c r="WA172" s="3"/>
      <c r="WB172" s="3"/>
      <c r="WC172" s="3"/>
      <c r="WD172" s="3"/>
      <c r="WE172" s="3"/>
      <c r="WF172" s="3"/>
      <c r="WG172" s="3"/>
      <c r="WH172" s="3"/>
      <c r="WI172" s="3"/>
      <c r="WJ172" s="3"/>
      <c r="WK172" s="3"/>
      <c r="WL172" s="3"/>
      <c r="WM172" s="3"/>
      <c r="WN172" s="3"/>
      <c r="WO172" s="3"/>
      <c r="WP172" s="3"/>
      <c r="WQ172" s="3"/>
      <c r="WR172" s="3"/>
      <c r="WS172" s="3"/>
      <c r="WT172" s="3"/>
      <c r="WU172" s="3"/>
      <c r="WV172" s="3"/>
      <c r="WW172" s="3"/>
      <c r="WX172" s="3"/>
      <c r="WY172" s="3"/>
      <c r="WZ172" s="3"/>
      <c r="XA172" s="3"/>
      <c r="XB172" s="3"/>
      <c r="XC172" s="3"/>
      <c r="XD172" s="3"/>
      <c r="XE172" s="3"/>
      <c r="XF172" s="3"/>
      <c r="XG172" s="3"/>
      <c r="XH172" s="3"/>
      <c r="XI172" s="3"/>
      <c r="XJ172" s="3"/>
      <c r="XK172" s="3"/>
      <c r="XL172" s="3"/>
      <c r="XM172" s="3"/>
      <c r="XN172" s="3"/>
      <c r="XO172" s="3"/>
      <c r="XP172" s="3"/>
      <c r="XQ172" s="3"/>
      <c r="XR172" s="3"/>
      <c r="XS172" s="3"/>
      <c r="XT172" s="3"/>
      <c r="XU172" s="3"/>
      <c r="XV172" s="3"/>
      <c r="XW172" s="3"/>
      <c r="XX172" s="3"/>
      <c r="XY172" s="3"/>
      <c r="XZ172" s="3"/>
      <c r="YA172" s="3"/>
      <c r="YB172" s="3"/>
      <c r="YC172" s="3"/>
      <c r="YD172" s="3"/>
      <c r="YE172" s="3"/>
      <c r="YF172" s="3"/>
      <c r="YG172" s="3"/>
      <c r="YH172" s="3"/>
      <c r="YI172" s="3"/>
      <c r="YJ172" s="3"/>
      <c r="YK172" s="3"/>
      <c r="YL172" s="3"/>
      <c r="YM172" s="3"/>
      <c r="YN172" s="3"/>
      <c r="YO172" s="3"/>
      <c r="YP172" s="3"/>
      <c r="YQ172" s="3"/>
      <c r="YR172" s="3"/>
      <c r="YS172" s="3"/>
      <c r="YT172" s="3"/>
      <c r="YU172" s="3"/>
      <c r="YV172" s="3"/>
      <c r="YW172" s="3"/>
      <c r="YX172" s="3"/>
      <c r="YY172" s="3"/>
      <c r="YZ172" s="3"/>
      <c r="ZA172" s="3"/>
      <c r="ZB172" s="3"/>
      <c r="ZC172" s="3"/>
      <c r="ZD172" s="3"/>
      <c r="ZE172" s="3"/>
      <c r="ZF172" s="3"/>
      <c r="ZG172" s="3"/>
      <c r="ZH172" s="3"/>
      <c r="ZI172" s="3"/>
      <c r="ZJ172" s="3"/>
      <c r="ZK172" s="3"/>
      <c r="ZL172" s="3"/>
      <c r="ZM172" s="3"/>
      <c r="ZN172" s="3"/>
      <c r="ZO172" s="3"/>
      <c r="ZP172" s="3"/>
      <c r="ZQ172" s="3"/>
      <c r="ZR172" s="3"/>
      <c r="ZS172" s="3"/>
      <c r="ZT172" s="3"/>
      <c r="ZU172" s="3"/>
      <c r="ZV172" s="3"/>
      <c r="ZW172" s="3"/>
      <c r="ZX172" s="3"/>
      <c r="ZY172" s="3"/>
      <c r="ZZ172" s="3"/>
      <c r="AAA172" s="3"/>
      <c r="AAB172" s="3"/>
      <c r="AAC172" s="3"/>
    </row>
    <row r="173" spans="1:705" s="31" customFormat="1" x14ac:dyDescent="0.25">
      <c r="A173" s="32"/>
      <c r="B173" s="32"/>
      <c r="C173" s="32"/>
      <c r="D173" s="15" t="s">
        <v>186</v>
      </c>
      <c r="E173" s="5" t="s">
        <v>572</v>
      </c>
      <c r="F173" s="5"/>
      <c r="G173" s="9" t="s">
        <v>573</v>
      </c>
      <c r="H173" s="5" t="s">
        <v>185</v>
      </c>
      <c r="I173" s="33" t="s">
        <v>159</v>
      </c>
      <c r="J173" s="5">
        <f t="shared" si="41"/>
        <v>7</v>
      </c>
      <c r="K173" s="5">
        <v>7</v>
      </c>
      <c r="L173" s="5"/>
      <c r="M173" s="5"/>
      <c r="N173" s="5"/>
      <c r="O173" s="4"/>
      <c r="P173" s="5"/>
      <c r="Q173" s="211"/>
      <c r="R173" s="5"/>
      <c r="S173" s="5" t="s">
        <v>161</v>
      </c>
      <c r="T173" s="5"/>
      <c r="U173" s="5" t="s">
        <v>161</v>
      </c>
      <c r="V173" s="5" t="s">
        <v>582</v>
      </c>
      <c r="W173" s="5"/>
      <c r="X173" s="5"/>
      <c r="Y173" s="189" t="s">
        <v>195</v>
      </c>
      <c r="Z173" s="5">
        <v>61</v>
      </c>
      <c r="AA173" s="5"/>
      <c r="AB173" s="5"/>
      <c r="AC173" s="4"/>
      <c r="AD173" s="5"/>
      <c r="AE173" s="5" t="s">
        <v>569</v>
      </c>
      <c r="AF173" s="5"/>
      <c r="AG173" s="5"/>
      <c r="AH173" s="5"/>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c r="KF173" s="3"/>
      <c r="KG173" s="3"/>
      <c r="KH173" s="3"/>
      <c r="KI173" s="3"/>
      <c r="KJ173" s="3"/>
      <c r="KK173" s="3"/>
      <c r="KL173" s="3"/>
      <c r="KM173" s="3"/>
      <c r="KN173" s="3"/>
      <c r="KO173" s="3"/>
      <c r="KP173" s="3"/>
      <c r="KQ173" s="3"/>
      <c r="KR173" s="3"/>
      <c r="KS173" s="3"/>
      <c r="KT173" s="3"/>
      <c r="KU173" s="3"/>
      <c r="KV173" s="3"/>
      <c r="KW173" s="3"/>
      <c r="KX173" s="3"/>
      <c r="KY173" s="3"/>
      <c r="KZ173" s="3"/>
      <c r="LA173" s="3"/>
      <c r="LB173" s="3"/>
      <c r="LC173" s="3"/>
      <c r="LD173" s="3"/>
      <c r="LE173" s="3"/>
      <c r="LF173" s="3"/>
      <c r="LG173" s="3"/>
      <c r="LH173" s="3"/>
      <c r="LI173" s="3"/>
      <c r="LJ173" s="3"/>
      <c r="LK173" s="3"/>
      <c r="LL173" s="3"/>
      <c r="LM173" s="3"/>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c r="NB173" s="3"/>
      <c r="NC173" s="3"/>
      <c r="ND173" s="3"/>
      <c r="NE173" s="3"/>
      <c r="NF173" s="3"/>
      <c r="NG173" s="3"/>
      <c r="NH173" s="3"/>
      <c r="NI173" s="3"/>
      <c r="NJ173" s="3"/>
      <c r="NK173" s="3"/>
      <c r="NL173" s="3"/>
      <c r="NM173" s="3"/>
      <c r="NN173" s="3"/>
      <c r="NO173" s="3"/>
      <c r="NP173" s="3"/>
      <c r="NQ173" s="3"/>
      <c r="NR173" s="3"/>
      <c r="NS173" s="3"/>
      <c r="NT173" s="3"/>
      <c r="NU173" s="3"/>
      <c r="NV173" s="3"/>
      <c r="NW173" s="3"/>
      <c r="NX173" s="3"/>
      <c r="NY173" s="3"/>
      <c r="NZ173" s="3"/>
      <c r="OA173" s="3"/>
      <c r="OB173" s="3"/>
      <c r="OC173" s="3"/>
      <c r="OD173" s="3"/>
      <c r="OE173" s="3"/>
      <c r="OF173" s="3"/>
      <c r="OG173" s="3"/>
      <c r="OH173" s="3"/>
      <c r="OI173" s="3"/>
      <c r="OJ173" s="3"/>
      <c r="OK173" s="3"/>
      <c r="OL173" s="3"/>
      <c r="OM173" s="3"/>
      <c r="ON173" s="3"/>
      <c r="OO173" s="3"/>
      <c r="OP173" s="3"/>
      <c r="OQ173" s="3"/>
      <c r="OR173" s="3"/>
      <c r="OS173" s="3"/>
      <c r="OT173" s="3"/>
      <c r="OU173" s="3"/>
      <c r="OV173" s="3"/>
      <c r="OW173" s="3"/>
      <c r="OX173" s="3"/>
      <c r="OY173" s="3"/>
      <c r="OZ173" s="3"/>
      <c r="PA173" s="3"/>
      <c r="PB173" s="3"/>
      <c r="PC173" s="3"/>
      <c r="PD173" s="3"/>
      <c r="PE173" s="3"/>
      <c r="PF173" s="3"/>
      <c r="PG173" s="3"/>
      <c r="PH173" s="3"/>
      <c r="PI173" s="3"/>
      <c r="PJ173" s="3"/>
      <c r="PK173" s="3"/>
      <c r="PL173" s="3"/>
      <c r="PM173" s="3"/>
      <c r="PN173" s="3"/>
      <c r="PO173" s="3"/>
      <c r="PP173" s="3"/>
      <c r="PQ173" s="3"/>
      <c r="PR173" s="3"/>
      <c r="PS173" s="3"/>
      <c r="PT173" s="3"/>
      <c r="PU173" s="3"/>
      <c r="PV173" s="3"/>
      <c r="PW173" s="3"/>
      <c r="PX173" s="3"/>
      <c r="PY173" s="3"/>
      <c r="PZ173" s="3"/>
      <c r="QA173" s="3"/>
      <c r="QB173" s="3"/>
      <c r="QC173" s="3"/>
      <c r="QD173" s="3"/>
      <c r="QE173" s="3"/>
      <c r="QF173" s="3"/>
      <c r="QG173" s="3"/>
      <c r="QH173" s="3"/>
      <c r="QI173" s="3"/>
      <c r="QJ173" s="3"/>
      <c r="QK173" s="3"/>
      <c r="QL173" s="3"/>
      <c r="QM173" s="3"/>
      <c r="QN173" s="3"/>
      <c r="QO173" s="3"/>
      <c r="QP173" s="3"/>
      <c r="QQ173" s="3"/>
      <c r="QR173" s="3"/>
      <c r="QS173" s="3"/>
      <c r="QT173" s="3"/>
      <c r="QU173" s="3"/>
      <c r="QV173" s="3"/>
      <c r="QW173" s="3"/>
      <c r="QX173" s="3"/>
      <c r="QY173" s="3"/>
      <c r="QZ173" s="3"/>
      <c r="RA173" s="3"/>
      <c r="RB173" s="3"/>
      <c r="RC173" s="3"/>
      <c r="RD173" s="3"/>
      <c r="RE173" s="3"/>
      <c r="RF173" s="3"/>
      <c r="RG173" s="3"/>
      <c r="RH173" s="3"/>
      <c r="RI173" s="3"/>
      <c r="RJ173" s="3"/>
      <c r="RK173" s="3"/>
      <c r="RL173" s="3"/>
      <c r="RM173" s="3"/>
      <c r="RN173" s="3"/>
      <c r="RO173" s="3"/>
      <c r="RP173" s="3"/>
      <c r="RQ173" s="3"/>
      <c r="RR173" s="3"/>
      <c r="RS173" s="3"/>
      <c r="RT173" s="3"/>
      <c r="RU173" s="3"/>
      <c r="RV173" s="3"/>
      <c r="RW173" s="3"/>
      <c r="RX173" s="3"/>
      <c r="RY173" s="3"/>
      <c r="RZ173" s="3"/>
      <c r="SA173" s="3"/>
      <c r="SB173" s="3"/>
      <c r="SC173" s="3"/>
      <c r="SD173" s="3"/>
      <c r="SE173" s="3"/>
      <c r="SF173" s="3"/>
      <c r="SG173" s="3"/>
      <c r="SH173" s="3"/>
      <c r="SI173" s="3"/>
      <c r="SJ173" s="3"/>
      <c r="SK173" s="3"/>
      <c r="SL173" s="3"/>
      <c r="SM173" s="3"/>
      <c r="SN173" s="3"/>
      <c r="SO173" s="3"/>
      <c r="SP173" s="3"/>
      <c r="SQ173" s="3"/>
      <c r="SR173" s="3"/>
      <c r="SS173" s="3"/>
      <c r="ST173" s="3"/>
      <c r="SU173" s="3"/>
      <c r="SV173" s="3"/>
      <c r="SW173" s="3"/>
      <c r="SX173" s="3"/>
      <c r="SY173" s="3"/>
      <c r="SZ173" s="3"/>
      <c r="TA173" s="3"/>
      <c r="TB173" s="3"/>
      <c r="TC173" s="3"/>
      <c r="TD173" s="3"/>
      <c r="TE173" s="3"/>
      <c r="TF173" s="3"/>
      <c r="TG173" s="3"/>
      <c r="TH173" s="3"/>
      <c r="TI173" s="3"/>
      <c r="TJ173" s="3"/>
      <c r="TK173" s="3"/>
      <c r="TL173" s="3"/>
      <c r="TM173" s="3"/>
      <c r="TN173" s="3"/>
      <c r="TO173" s="3"/>
      <c r="TP173" s="3"/>
      <c r="TQ173" s="3"/>
      <c r="TR173" s="3"/>
      <c r="TS173" s="3"/>
      <c r="TT173" s="3"/>
      <c r="TU173" s="3"/>
      <c r="TV173" s="3"/>
      <c r="TW173" s="3"/>
      <c r="TX173" s="3"/>
      <c r="TY173" s="3"/>
      <c r="TZ173" s="3"/>
      <c r="UA173" s="3"/>
      <c r="UB173" s="3"/>
      <c r="UC173" s="3"/>
      <c r="UD173" s="3"/>
      <c r="UE173" s="3"/>
      <c r="UF173" s="3"/>
      <c r="UG173" s="3"/>
      <c r="UH173" s="3"/>
      <c r="UI173" s="3"/>
      <c r="UJ173" s="3"/>
      <c r="UK173" s="3"/>
      <c r="UL173" s="3"/>
      <c r="UM173" s="3"/>
      <c r="UN173" s="3"/>
      <c r="UO173" s="3"/>
      <c r="UP173" s="3"/>
      <c r="UQ173" s="3"/>
      <c r="UR173" s="3"/>
      <c r="US173" s="3"/>
      <c r="UT173" s="3"/>
      <c r="UU173" s="3"/>
      <c r="UV173" s="3"/>
      <c r="UW173" s="3"/>
      <c r="UX173" s="3"/>
      <c r="UY173" s="3"/>
      <c r="UZ173" s="3"/>
      <c r="VA173" s="3"/>
      <c r="VB173" s="3"/>
      <c r="VC173" s="3"/>
      <c r="VD173" s="3"/>
      <c r="VE173" s="3"/>
      <c r="VF173" s="3"/>
      <c r="VG173" s="3"/>
      <c r="VH173" s="3"/>
      <c r="VI173" s="3"/>
      <c r="VJ173" s="3"/>
      <c r="VK173" s="3"/>
      <c r="VL173" s="3"/>
      <c r="VM173" s="3"/>
      <c r="VN173" s="3"/>
      <c r="VO173" s="3"/>
      <c r="VP173" s="3"/>
      <c r="VQ173" s="3"/>
      <c r="VR173" s="3"/>
      <c r="VS173" s="3"/>
      <c r="VT173" s="3"/>
      <c r="VU173" s="3"/>
      <c r="VV173" s="3"/>
      <c r="VW173" s="3"/>
      <c r="VX173" s="3"/>
      <c r="VY173" s="3"/>
      <c r="VZ173" s="3"/>
      <c r="WA173" s="3"/>
      <c r="WB173" s="3"/>
      <c r="WC173" s="3"/>
      <c r="WD173" s="3"/>
      <c r="WE173" s="3"/>
      <c r="WF173" s="3"/>
      <c r="WG173" s="3"/>
      <c r="WH173" s="3"/>
      <c r="WI173" s="3"/>
      <c r="WJ173" s="3"/>
      <c r="WK173" s="3"/>
      <c r="WL173" s="3"/>
      <c r="WM173" s="3"/>
      <c r="WN173" s="3"/>
      <c r="WO173" s="3"/>
      <c r="WP173" s="3"/>
      <c r="WQ173" s="3"/>
      <c r="WR173" s="3"/>
      <c r="WS173" s="3"/>
      <c r="WT173" s="3"/>
      <c r="WU173" s="3"/>
      <c r="WV173" s="3"/>
      <c r="WW173" s="3"/>
      <c r="WX173" s="3"/>
      <c r="WY173" s="3"/>
      <c r="WZ173" s="3"/>
      <c r="XA173" s="3"/>
      <c r="XB173" s="3"/>
      <c r="XC173" s="3"/>
      <c r="XD173" s="3"/>
      <c r="XE173" s="3"/>
      <c r="XF173" s="3"/>
      <c r="XG173" s="3"/>
      <c r="XH173" s="3"/>
      <c r="XI173" s="3"/>
      <c r="XJ173" s="3"/>
      <c r="XK173" s="3"/>
      <c r="XL173" s="3"/>
      <c r="XM173" s="3"/>
      <c r="XN173" s="3"/>
      <c r="XO173" s="3"/>
      <c r="XP173" s="3"/>
      <c r="XQ173" s="3"/>
      <c r="XR173" s="3"/>
      <c r="XS173" s="3"/>
      <c r="XT173" s="3"/>
      <c r="XU173" s="3"/>
      <c r="XV173" s="3"/>
      <c r="XW173" s="3"/>
      <c r="XX173" s="3"/>
      <c r="XY173" s="3"/>
      <c r="XZ173" s="3"/>
      <c r="YA173" s="3"/>
      <c r="YB173" s="3"/>
      <c r="YC173" s="3"/>
      <c r="YD173" s="3"/>
      <c r="YE173" s="3"/>
      <c r="YF173" s="3"/>
      <c r="YG173" s="3"/>
      <c r="YH173" s="3"/>
      <c r="YI173" s="3"/>
      <c r="YJ173" s="3"/>
      <c r="YK173" s="3"/>
      <c r="YL173" s="3"/>
      <c r="YM173" s="3"/>
      <c r="YN173" s="3"/>
      <c r="YO173" s="3"/>
      <c r="YP173" s="3"/>
      <c r="YQ173" s="3"/>
      <c r="YR173" s="3"/>
      <c r="YS173" s="3"/>
      <c r="YT173" s="3"/>
      <c r="YU173" s="3"/>
      <c r="YV173" s="3"/>
      <c r="YW173" s="3"/>
      <c r="YX173" s="3"/>
      <c r="YY173" s="3"/>
      <c r="YZ173" s="3"/>
      <c r="ZA173" s="3"/>
      <c r="ZB173" s="3"/>
      <c r="ZC173" s="3"/>
      <c r="ZD173" s="3"/>
      <c r="ZE173" s="3"/>
      <c r="ZF173" s="3"/>
      <c r="ZG173" s="3"/>
      <c r="ZH173" s="3"/>
      <c r="ZI173" s="3"/>
      <c r="ZJ173" s="3"/>
      <c r="ZK173" s="3"/>
      <c r="ZL173" s="3"/>
      <c r="ZM173" s="3"/>
      <c r="ZN173" s="3"/>
      <c r="ZO173" s="3"/>
      <c r="ZP173" s="3"/>
      <c r="ZQ173" s="3"/>
      <c r="ZR173" s="3"/>
      <c r="ZS173" s="3"/>
      <c r="ZT173" s="3"/>
      <c r="ZU173" s="3"/>
      <c r="ZV173" s="3"/>
      <c r="ZW173" s="3"/>
      <c r="ZX173" s="3"/>
      <c r="ZY173" s="3"/>
      <c r="ZZ173" s="3"/>
      <c r="AAA173" s="3"/>
      <c r="AAB173" s="3"/>
      <c r="AAC173" s="3"/>
    </row>
    <row r="174" spans="1:705" s="31" customFormat="1" x14ac:dyDescent="0.25">
      <c r="A174" s="32"/>
      <c r="B174" s="32"/>
      <c r="C174" s="32" t="s">
        <v>359</v>
      </c>
      <c r="D174" s="15" t="s">
        <v>186</v>
      </c>
      <c r="E174" s="5" t="s">
        <v>595</v>
      </c>
      <c r="F174" s="5"/>
      <c r="G174" s="232" t="s">
        <v>574</v>
      </c>
      <c r="H174" s="5" t="s">
        <v>185</v>
      </c>
      <c r="I174" s="33" t="s">
        <v>159</v>
      </c>
      <c r="J174" s="5">
        <f t="shared" si="41"/>
        <v>14</v>
      </c>
      <c r="K174" s="5">
        <v>7</v>
      </c>
      <c r="L174" s="5">
        <v>7</v>
      </c>
      <c r="M174" s="5"/>
      <c r="N174" s="5"/>
      <c r="O174" s="4" t="s">
        <v>180</v>
      </c>
      <c r="P174" s="5">
        <v>10</v>
      </c>
      <c r="Q174" s="211"/>
      <c r="R174" s="5"/>
      <c r="S174" s="5" t="s">
        <v>161</v>
      </c>
      <c r="T174" s="5"/>
      <c r="U174" s="5" t="s">
        <v>161</v>
      </c>
      <c r="V174" s="5" t="s">
        <v>582</v>
      </c>
      <c r="W174" s="5"/>
      <c r="X174" s="5"/>
      <c r="Y174" s="189" t="s">
        <v>195</v>
      </c>
      <c r="Z174" s="5">
        <v>63</v>
      </c>
      <c r="AA174" s="5"/>
      <c r="AB174" s="5"/>
      <c r="AC174" s="4"/>
      <c r="AD174" s="5"/>
      <c r="AE174" s="5" t="s">
        <v>569</v>
      </c>
      <c r="AF174" s="5"/>
      <c r="AG174" s="5"/>
      <c r="AH174" s="5"/>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c r="NX174" s="3"/>
      <c r="NY174" s="3"/>
      <c r="NZ174" s="3"/>
      <c r="OA174" s="3"/>
      <c r="OB174" s="3"/>
      <c r="OC174" s="3"/>
      <c r="OD174" s="3"/>
      <c r="OE174" s="3"/>
      <c r="OF174" s="3"/>
      <c r="OG174" s="3"/>
      <c r="OH174" s="3"/>
      <c r="OI174" s="3"/>
      <c r="OJ174" s="3"/>
      <c r="OK174" s="3"/>
      <c r="OL174" s="3"/>
      <c r="OM174" s="3"/>
      <c r="ON174" s="3"/>
      <c r="OO174" s="3"/>
      <c r="OP174" s="3"/>
      <c r="OQ174" s="3"/>
      <c r="OR174" s="3"/>
      <c r="OS174" s="3"/>
      <c r="OT174" s="3"/>
      <c r="OU174" s="3"/>
      <c r="OV174" s="3"/>
      <c r="OW174" s="3"/>
      <c r="OX174" s="3"/>
      <c r="OY174" s="3"/>
      <c r="OZ174" s="3"/>
      <c r="PA174" s="3"/>
      <c r="PB174" s="3"/>
      <c r="PC174" s="3"/>
      <c r="PD174" s="3"/>
      <c r="PE174" s="3"/>
      <c r="PF174" s="3"/>
      <c r="PG174" s="3"/>
      <c r="PH174" s="3"/>
      <c r="PI174" s="3"/>
      <c r="PJ174" s="3"/>
      <c r="PK174" s="3"/>
      <c r="PL174" s="3"/>
      <c r="PM174" s="3"/>
      <c r="PN174" s="3"/>
      <c r="PO174" s="3"/>
      <c r="PP174" s="3"/>
      <c r="PQ174" s="3"/>
      <c r="PR174" s="3"/>
      <c r="PS174" s="3"/>
      <c r="PT174" s="3"/>
      <c r="PU174" s="3"/>
      <c r="PV174" s="3"/>
      <c r="PW174" s="3"/>
      <c r="PX174" s="3"/>
      <c r="PY174" s="3"/>
      <c r="PZ174" s="3"/>
      <c r="QA174" s="3"/>
      <c r="QB174" s="3"/>
      <c r="QC174" s="3"/>
      <c r="QD174" s="3"/>
      <c r="QE174" s="3"/>
      <c r="QF174" s="3"/>
      <c r="QG174" s="3"/>
      <c r="QH174" s="3"/>
      <c r="QI174" s="3"/>
      <c r="QJ174" s="3"/>
      <c r="QK174" s="3"/>
      <c r="QL174" s="3"/>
      <c r="QM174" s="3"/>
      <c r="QN174" s="3"/>
      <c r="QO174" s="3"/>
      <c r="QP174" s="3"/>
      <c r="QQ174" s="3"/>
      <c r="QR174" s="3"/>
      <c r="QS174" s="3"/>
      <c r="QT174" s="3"/>
      <c r="QU174" s="3"/>
      <c r="QV174" s="3"/>
      <c r="QW174" s="3"/>
      <c r="QX174" s="3"/>
      <c r="QY174" s="3"/>
      <c r="QZ174" s="3"/>
      <c r="RA174" s="3"/>
      <c r="RB174" s="3"/>
      <c r="RC174" s="3"/>
      <c r="RD174" s="3"/>
      <c r="RE174" s="3"/>
      <c r="RF174" s="3"/>
      <c r="RG174" s="3"/>
      <c r="RH174" s="3"/>
      <c r="RI174" s="3"/>
      <c r="RJ174" s="3"/>
      <c r="RK174" s="3"/>
      <c r="RL174" s="3"/>
      <c r="RM174" s="3"/>
      <c r="RN174" s="3"/>
      <c r="RO174" s="3"/>
      <c r="RP174" s="3"/>
      <c r="RQ174" s="3"/>
      <c r="RR174" s="3"/>
      <c r="RS174" s="3"/>
      <c r="RT174" s="3"/>
      <c r="RU174" s="3"/>
      <c r="RV174" s="3"/>
      <c r="RW174" s="3"/>
      <c r="RX174" s="3"/>
      <c r="RY174" s="3"/>
      <c r="RZ174" s="3"/>
      <c r="SA174" s="3"/>
      <c r="SB174" s="3"/>
      <c r="SC174" s="3"/>
      <c r="SD174" s="3"/>
      <c r="SE174" s="3"/>
      <c r="SF174" s="3"/>
      <c r="SG174" s="3"/>
      <c r="SH174" s="3"/>
      <c r="SI174" s="3"/>
      <c r="SJ174" s="3"/>
      <c r="SK174" s="3"/>
      <c r="SL174" s="3"/>
      <c r="SM174" s="3"/>
      <c r="SN174" s="3"/>
      <c r="SO174" s="3"/>
      <c r="SP174" s="3"/>
      <c r="SQ174" s="3"/>
      <c r="SR174" s="3"/>
      <c r="SS174" s="3"/>
      <c r="ST174" s="3"/>
      <c r="SU174" s="3"/>
      <c r="SV174" s="3"/>
      <c r="SW174" s="3"/>
      <c r="SX174" s="3"/>
      <c r="SY174" s="3"/>
      <c r="SZ174" s="3"/>
      <c r="TA174" s="3"/>
      <c r="TB174" s="3"/>
      <c r="TC174" s="3"/>
      <c r="TD174" s="3"/>
      <c r="TE174" s="3"/>
      <c r="TF174" s="3"/>
      <c r="TG174" s="3"/>
      <c r="TH174" s="3"/>
      <c r="TI174" s="3"/>
      <c r="TJ174" s="3"/>
      <c r="TK174" s="3"/>
      <c r="TL174" s="3"/>
      <c r="TM174" s="3"/>
      <c r="TN174" s="3"/>
      <c r="TO174" s="3"/>
      <c r="TP174" s="3"/>
      <c r="TQ174" s="3"/>
      <c r="TR174" s="3"/>
      <c r="TS174" s="3"/>
      <c r="TT174" s="3"/>
      <c r="TU174" s="3"/>
      <c r="TV174" s="3"/>
      <c r="TW174" s="3"/>
      <c r="TX174" s="3"/>
      <c r="TY174" s="3"/>
      <c r="TZ174" s="3"/>
      <c r="UA174" s="3"/>
      <c r="UB174" s="3"/>
      <c r="UC174" s="3"/>
      <c r="UD174" s="3"/>
      <c r="UE174" s="3"/>
      <c r="UF174" s="3"/>
      <c r="UG174" s="3"/>
      <c r="UH174" s="3"/>
      <c r="UI174" s="3"/>
      <c r="UJ174" s="3"/>
      <c r="UK174" s="3"/>
      <c r="UL174" s="3"/>
      <c r="UM174" s="3"/>
      <c r="UN174" s="3"/>
      <c r="UO174" s="3"/>
      <c r="UP174" s="3"/>
      <c r="UQ174" s="3"/>
      <c r="UR174" s="3"/>
      <c r="US174" s="3"/>
      <c r="UT174" s="3"/>
      <c r="UU174" s="3"/>
      <c r="UV174" s="3"/>
      <c r="UW174" s="3"/>
      <c r="UX174" s="3"/>
      <c r="UY174" s="3"/>
      <c r="UZ174" s="3"/>
      <c r="VA174" s="3"/>
      <c r="VB174" s="3"/>
      <c r="VC174" s="3"/>
      <c r="VD174" s="3"/>
      <c r="VE174" s="3"/>
      <c r="VF174" s="3"/>
      <c r="VG174" s="3"/>
      <c r="VH174" s="3"/>
      <c r="VI174" s="3"/>
      <c r="VJ174" s="3"/>
      <c r="VK174" s="3"/>
      <c r="VL174" s="3"/>
      <c r="VM174" s="3"/>
      <c r="VN174" s="3"/>
      <c r="VO174" s="3"/>
      <c r="VP174" s="3"/>
      <c r="VQ174" s="3"/>
      <c r="VR174" s="3"/>
      <c r="VS174" s="3"/>
      <c r="VT174" s="3"/>
      <c r="VU174" s="3"/>
      <c r="VV174" s="3"/>
      <c r="VW174" s="3"/>
      <c r="VX174" s="3"/>
      <c r="VY174" s="3"/>
      <c r="VZ174" s="3"/>
      <c r="WA174" s="3"/>
      <c r="WB174" s="3"/>
      <c r="WC174" s="3"/>
      <c r="WD174" s="3"/>
      <c r="WE174" s="3"/>
      <c r="WF174" s="3"/>
      <c r="WG174" s="3"/>
      <c r="WH174" s="3"/>
      <c r="WI174" s="3"/>
      <c r="WJ174" s="3"/>
      <c r="WK174" s="3"/>
      <c r="WL174" s="3"/>
      <c r="WM174" s="3"/>
      <c r="WN174" s="3"/>
      <c r="WO174" s="3"/>
      <c r="WP174" s="3"/>
      <c r="WQ174" s="3"/>
      <c r="WR174" s="3"/>
      <c r="WS174" s="3"/>
      <c r="WT174" s="3"/>
      <c r="WU174" s="3"/>
      <c r="WV174" s="3"/>
      <c r="WW174" s="3"/>
      <c r="WX174" s="3"/>
      <c r="WY174" s="3"/>
      <c r="WZ174" s="3"/>
      <c r="XA174" s="3"/>
      <c r="XB174" s="3"/>
      <c r="XC174" s="3"/>
      <c r="XD174" s="3"/>
      <c r="XE174" s="3"/>
      <c r="XF174" s="3"/>
      <c r="XG174" s="3"/>
      <c r="XH174" s="3"/>
      <c r="XI174" s="3"/>
      <c r="XJ174" s="3"/>
      <c r="XK174" s="3"/>
      <c r="XL174" s="3"/>
      <c r="XM174" s="3"/>
      <c r="XN174" s="3"/>
      <c r="XO174" s="3"/>
      <c r="XP174" s="3"/>
      <c r="XQ174" s="3"/>
      <c r="XR174" s="3"/>
      <c r="XS174" s="3"/>
      <c r="XT174" s="3"/>
      <c r="XU174" s="3"/>
      <c r="XV174" s="3"/>
      <c r="XW174" s="3"/>
      <c r="XX174" s="3"/>
      <c r="XY174" s="3"/>
      <c r="XZ174" s="3"/>
      <c r="YA174" s="3"/>
      <c r="YB174" s="3"/>
      <c r="YC174" s="3"/>
      <c r="YD174" s="3"/>
      <c r="YE174" s="3"/>
      <c r="YF174" s="3"/>
      <c r="YG174" s="3"/>
      <c r="YH174" s="3"/>
      <c r="YI174" s="3"/>
      <c r="YJ174" s="3"/>
      <c r="YK174" s="3"/>
      <c r="YL174" s="3"/>
      <c r="YM174" s="3"/>
      <c r="YN174" s="3"/>
      <c r="YO174" s="3"/>
      <c r="YP174" s="3"/>
      <c r="YQ174" s="3"/>
      <c r="YR174" s="3"/>
      <c r="YS174" s="3"/>
      <c r="YT174" s="3"/>
      <c r="YU174" s="3"/>
      <c r="YV174" s="3"/>
      <c r="YW174" s="3"/>
      <c r="YX174" s="3"/>
      <c r="YY174" s="3"/>
      <c r="YZ174" s="3"/>
      <c r="ZA174" s="3"/>
      <c r="ZB174" s="3"/>
      <c r="ZC174" s="3"/>
      <c r="ZD174" s="3"/>
      <c r="ZE174" s="3"/>
      <c r="ZF174" s="3"/>
      <c r="ZG174" s="3"/>
      <c r="ZH174" s="3"/>
      <c r="ZI174" s="3"/>
      <c r="ZJ174" s="3"/>
      <c r="ZK174" s="3"/>
      <c r="ZL174" s="3"/>
      <c r="ZM174" s="3"/>
      <c r="ZN174" s="3"/>
      <c r="ZO174" s="3"/>
      <c r="ZP174" s="3"/>
      <c r="ZQ174" s="3"/>
      <c r="ZR174" s="3"/>
      <c r="ZS174" s="3"/>
      <c r="ZT174" s="3"/>
      <c r="ZU174" s="3"/>
      <c r="ZV174" s="3"/>
      <c r="ZW174" s="3"/>
      <c r="ZX174" s="3"/>
      <c r="ZY174" s="3"/>
      <c r="ZZ174" s="3"/>
      <c r="AAA174" s="3"/>
      <c r="AAB174" s="3"/>
      <c r="AAC174" s="3"/>
    </row>
    <row r="175" spans="1:705" s="37" customFormat="1" x14ac:dyDescent="0.25">
      <c r="A175" s="17"/>
      <c r="B175" s="17"/>
      <c r="C175" s="17"/>
      <c r="D175" s="23" t="s">
        <v>156</v>
      </c>
      <c r="E175" s="17" t="s">
        <v>575</v>
      </c>
      <c r="F175" s="17"/>
      <c r="G175" s="17" t="s">
        <v>576</v>
      </c>
      <c r="H175" s="17" t="s">
        <v>185</v>
      </c>
      <c r="I175" s="35"/>
      <c r="J175" s="18">
        <f>SUM(J176:J177)</f>
        <v>42</v>
      </c>
      <c r="K175" s="18"/>
      <c r="L175" s="18"/>
      <c r="M175" s="18"/>
      <c r="N175" s="18"/>
      <c r="O175" s="18"/>
      <c r="P175" s="18"/>
      <c r="Q175" s="18">
        <f>R175</f>
        <v>3</v>
      </c>
      <c r="R175" s="18">
        <v>3</v>
      </c>
      <c r="S175" s="18"/>
      <c r="T175" s="18"/>
      <c r="U175" s="18"/>
      <c r="V175" s="18"/>
      <c r="W175" s="18"/>
      <c r="X175" s="18"/>
      <c r="Y175" s="19"/>
      <c r="Z175" s="19"/>
      <c r="AA175" s="18" t="s">
        <v>159</v>
      </c>
      <c r="AB175" s="18" t="s">
        <v>161</v>
      </c>
      <c r="AC175" s="19">
        <v>3</v>
      </c>
      <c r="AD175" s="19" t="s">
        <v>162</v>
      </c>
      <c r="AE175" s="18"/>
      <c r="AF175" s="19"/>
      <c r="AG175" s="19"/>
      <c r="AH175" s="19"/>
    </row>
    <row r="176" spans="1:705" s="31" customFormat="1" x14ac:dyDescent="0.25">
      <c r="A176" s="28"/>
      <c r="B176" s="28"/>
      <c r="C176" s="28" t="s">
        <v>359</v>
      </c>
      <c r="D176" s="15" t="s">
        <v>186</v>
      </c>
      <c r="E176" s="5" t="s">
        <v>596</v>
      </c>
      <c r="F176" s="5"/>
      <c r="G176" s="232" t="s">
        <v>577</v>
      </c>
      <c r="H176" s="5" t="s">
        <v>185</v>
      </c>
      <c r="I176" s="33" t="s">
        <v>159</v>
      </c>
      <c r="J176" s="5">
        <f>SUM(K176:N176)</f>
        <v>14</v>
      </c>
      <c r="K176" s="5">
        <v>7</v>
      </c>
      <c r="L176" s="29">
        <v>7</v>
      </c>
      <c r="M176" s="29"/>
      <c r="N176" s="29"/>
      <c r="O176" s="6" t="s">
        <v>180</v>
      </c>
      <c r="P176" s="29">
        <v>10</v>
      </c>
      <c r="Q176" s="211"/>
      <c r="R176" s="5"/>
      <c r="S176" s="5" t="s">
        <v>161</v>
      </c>
      <c r="T176" s="5"/>
      <c r="U176" s="5" t="s">
        <v>161</v>
      </c>
      <c r="V176" s="5" t="s">
        <v>582</v>
      </c>
      <c r="W176" s="5"/>
      <c r="X176" s="5"/>
      <c r="Y176" s="189" t="s">
        <v>195</v>
      </c>
      <c r="Z176" s="5">
        <v>63</v>
      </c>
      <c r="AA176" s="5"/>
      <c r="AB176" s="5"/>
      <c r="AC176" s="4"/>
      <c r="AD176" s="5"/>
      <c r="AE176" s="5" t="s">
        <v>523</v>
      </c>
      <c r="AF176" s="5"/>
      <c r="AG176" s="5"/>
      <c r="AH176" s="5"/>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c r="NJ176" s="3"/>
      <c r="NK176" s="3"/>
      <c r="NL176" s="3"/>
      <c r="NM176" s="3"/>
      <c r="NN176" s="3"/>
      <c r="NO176" s="3"/>
      <c r="NP176" s="3"/>
      <c r="NQ176" s="3"/>
      <c r="NR176" s="3"/>
      <c r="NS176" s="3"/>
      <c r="NT176" s="3"/>
      <c r="NU176" s="3"/>
      <c r="NV176" s="3"/>
      <c r="NW176" s="3"/>
      <c r="NX176" s="3"/>
      <c r="NY176" s="3"/>
      <c r="NZ176" s="3"/>
      <c r="OA176" s="3"/>
      <c r="OB176" s="3"/>
      <c r="OC176" s="3"/>
      <c r="OD176" s="3"/>
      <c r="OE176" s="3"/>
      <c r="OF176" s="3"/>
      <c r="OG176" s="3"/>
      <c r="OH176" s="3"/>
      <c r="OI176" s="3"/>
      <c r="OJ176" s="3"/>
      <c r="OK176" s="3"/>
      <c r="OL176" s="3"/>
      <c r="OM176" s="3"/>
      <c r="ON176" s="3"/>
      <c r="OO176" s="3"/>
      <c r="OP176" s="3"/>
      <c r="OQ176" s="3"/>
      <c r="OR176" s="3"/>
      <c r="OS176" s="3"/>
      <c r="OT176" s="3"/>
      <c r="OU176" s="3"/>
      <c r="OV176" s="3"/>
      <c r="OW176" s="3"/>
      <c r="OX176" s="3"/>
      <c r="OY176" s="3"/>
      <c r="OZ176" s="3"/>
      <c r="PA176" s="3"/>
      <c r="PB176" s="3"/>
      <c r="PC176" s="3"/>
      <c r="PD176" s="3"/>
      <c r="PE176" s="3"/>
      <c r="PF176" s="3"/>
      <c r="PG176" s="3"/>
      <c r="PH176" s="3"/>
      <c r="PI176" s="3"/>
      <c r="PJ176" s="3"/>
      <c r="PK176" s="3"/>
      <c r="PL176" s="3"/>
      <c r="PM176" s="3"/>
      <c r="PN176" s="3"/>
      <c r="PO176" s="3"/>
      <c r="PP176" s="3"/>
      <c r="PQ176" s="3"/>
      <c r="PR176" s="3"/>
      <c r="PS176" s="3"/>
      <c r="PT176" s="3"/>
      <c r="PU176" s="3"/>
      <c r="PV176" s="3"/>
      <c r="PW176" s="3"/>
      <c r="PX176" s="3"/>
      <c r="PY176" s="3"/>
      <c r="PZ176" s="3"/>
      <c r="QA176" s="3"/>
      <c r="QB176" s="3"/>
      <c r="QC176" s="3"/>
      <c r="QD176" s="3"/>
      <c r="QE176" s="3"/>
      <c r="QF176" s="3"/>
      <c r="QG176" s="3"/>
      <c r="QH176" s="3"/>
      <c r="QI176" s="3"/>
      <c r="QJ176" s="3"/>
      <c r="QK176" s="3"/>
      <c r="QL176" s="3"/>
      <c r="QM176" s="3"/>
      <c r="QN176" s="3"/>
      <c r="QO176" s="3"/>
      <c r="QP176" s="3"/>
      <c r="QQ176" s="3"/>
      <c r="QR176" s="3"/>
      <c r="QS176" s="3"/>
      <c r="QT176" s="3"/>
      <c r="QU176" s="3"/>
      <c r="QV176" s="3"/>
      <c r="QW176" s="3"/>
      <c r="QX176" s="3"/>
      <c r="QY176" s="3"/>
      <c r="QZ176" s="3"/>
      <c r="RA176" s="3"/>
      <c r="RB176" s="3"/>
      <c r="RC176" s="3"/>
      <c r="RD176" s="3"/>
      <c r="RE176" s="3"/>
      <c r="RF176" s="3"/>
      <c r="RG176" s="3"/>
      <c r="RH176" s="3"/>
      <c r="RI176" s="3"/>
      <c r="RJ176" s="3"/>
      <c r="RK176" s="3"/>
      <c r="RL176" s="3"/>
      <c r="RM176" s="3"/>
      <c r="RN176" s="3"/>
      <c r="RO176" s="3"/>
      <c r="RP176" s="3"/>
      <c r="RQ176" s="3"/>
      <c r="RR176" s="3"/>
      <c r="RS176" s="3"/>
      <c r="RT176" s="3"/>
      <c r="RU176" s="3"/>
      <c r="RV176" s="3"/>
      <c r="RW176" s="3"/>
      <c r="RX176" s="3"/>
      <c r="RY176" s="3"/>
      <c r="RZ176" s="3"/>
      <c r="SA176" s="3"/>
      <c r="SB176" s="3"/>
      <c r="SC176" s="3"/>
      <c r="SD176" s="3"/>
      <c r="SE176" s="3"/>
      <c r="SF176" s="3"/>
      <c r="SG176" s="3"/>
      <c r="SH176" s="3"/>
      <c r="SI176" s="3"/>
      <c r="SJ176" s="3"/>
      <c r="SK176" s="3"/>
      <c r="SL176" s="3"/>
      <c r="SM176" s="3"/>
      <c r="SN176" s="3"/>
      <c r="SO176" s="3"/>
      <c r="SP176" s="3"/>
      <c r="SQ176" s="3"/>
      <c r="SR176" s="3"/>
      <c r="SS176" s="3"/>
      <c r="ST176" s="3"/>
      <c r="SU176" s="3"/>
      <c r="SV176" s="3"/>
      <c r="SW176" s="3"/>
      <c r="SX176" s="3"/>
      <c r="SY176" s="3"/>
      <c r="SZ176" s="3"/>
      <c r="TA176" s="3"/>
      <c r="TB176" s="3"/>
      <c r="TC176" s="3"/>
      <c r="TD176" s="3"/>
      <c r="TE176" s="3"/>
      <c r="TF176" s="3"/>
      <c r="TG176" s="3"/>
      <c r="TH176" s="3"/>
      <c r="TI176" s="3"/>
      <c r="TJ176" s="3"/>
      <c r="TK176" s="3"/>
      <c r="TL176" s="3"/>
      <c r="TM176" s="3"/>
      <c r="TN176" s="3"/>
      <c r="TO176" s="3"/>
      <c r="TP176" s="3"/>
      <c r="TQ176" s="3"/>
      <c r="TR176" s="3"/>
      <c r="TS176" s="3"/>
      <c r="TT176" s="3"/>
      <c r="TU176" s="3"/>
      <c r="TV176" s="3"/>
      <c r="TW176" s="3"/>
      <c r="TX176" s="3"/>
      <c r="TY176" s="3"/>
      <c r="TZ176" s="3"/>
      <c r="UA176" s="3"/>
      <c r="UB176" s="3"/>
      <c r="UC176" s="3"/>
      <c r="UD176" s="3"/>
      <c r="UE176" s="3"/>
      <c r="UF176" s="3"/>
      <c r="UG176" s="3"/>
      <c r="UH176" s="3"/>
      <c r="UI176" s="3"/>
      <c r="UJ176" s="3"/>
      <c r="UK176" s="3"/>
      <c r="UL176" s="3"/>
      <c r="UM176" s="3"/>
      <c r="UN176" s="3"/>
      <c r="UO176" s="3"/>
      <c r="UP176" s="3"/>
      <c r="UQ176" s="3"/>
      <c r="UR176" s="3"/>
      <c r="US176" s="3"/>
      <c r="UT176" s="3"/>
      <c r="UU176" s="3"/>
      <c r="UV176" s="3"/>
      <c r="UW176" s="3"/>
      <c r="UX176" s="3"/>
      <c r="UY176" s="3"/>
      <c r="UZ176" s="3"/>
      <c r="VA176" s="3"/>
      <c r="VB176" s="3"/>
      <c r="VC176" s="3"/>
      <c r="VD176" s="3"/>
      <c r="VE176" s="3"/>
      <c r="VF176" s="3"/>
      <c r="VG176" s="3"/>
      <c r="VH176" s="3"/>
      <c r="VI176" s="3"/>
      <c r="VJ176" s="3"/>
      <c r="VK176" s="3"/>
      <c r="VL176" s="3"/>
      <c r="VM176" s="3"/>
      <c r="VN176" s="3"/>
      <c r="VO176" s="3"/>
      <c r="VP176" s="3"/>
      <c r="VQ176" s="3"/>
      <c r="VR176" s="3"/>
      <c r="VS176" s="3"/>
      <c r="VT176" s="3"/>
      <c r="VU176" s="3"/>
      <c r="VV176" s="3"/>
      <c r="VW176" s="3"/>
      <c r="VX176" s="3"/>
      <c r="VY176" s="3"/>
      <c r="VZ176" s="3"/>
      <c r="WA176" s="3"/>
      <c r="WB176" s="3"/>
      <c r="WC176" s="3"/>
      <c r="WD176" s="3"/>
      <c r="WE176" s="3"/>
      <c r="WF176" s="3"/>
      <c r="WG176" s="3"/>
      <c r="WH176" s="3"/>
      <c r="WI176" s="3"/>
      <c r="WJ176" s="3"/>
      <c r="WK176" s="3"/>
      <c r="WL176" s="3"/>
      <c r="WM176" s="3"/>
      <c r="WN176" s="3"/>
      <c r="WO176" s="3"/>
      <c r="WP176" s="3"/>
      <c r="WQ176" s="3"/>
      <c r="WR176" s="3"/>
      <c r="WS176" s="3"/>
      <c r="WT176" s="3"/>
      <c r="WU176" s="3"/>
      <c r="WV176" s="3"/>
      <c r="WW176" s="3"/>
      <c r="WX176" s="3"/>
      <c r="WY176" s="3"/>
      <c r="WZ176" s="3"/>
      <c r="XA176" s="3"/>
      <c r="XB176" s="3"/>
      <c r="XC176" s="3"/>
      <c r="XD176" s="3"/>
      <c r="XE176" s="3"/>
      <c r="XF176" s="3"/>
      <c r="XG176" s="3"/>
      <c r="XH176" s="3"/>
      <c r="XI176" s="3"/>
      <c r="XJ176" s="3"/>
      <c r="XK176" s="3"/>
      <c r="XL176" s="3"/>
      <c r="XM176" s="3"/>
      <c r="XN176" s="3"/>
      <c r="XO176" s="3"/>
      <c r="XP176" s="3"/>
      <c r="XQ176" s="3"/>
      <c r="XR176" s="3"/>
      <c r="XS176" s="3"/>
      <c r="XT176" s="3"/>
      <c r="XU176" s="3"/>
      <c r="XV176" s="3"/>
      <c r="XW176" s="3"/>
      <c r="XX176" s="3"/>
      <c r="XY176" s="3"/>
      <c r="XZ176" s="3"/>
      <c r="YA176" s="3"/>
      <c r="YB176" s="3"/>
      <c r="YC176" s="3"/>
      <c r="YD176" s="3"/>
      <c r="YE176" s="3"/>
      <c r="YF176" s="3"/>
      <c r="YG176" s="3"/>
      <c r="YH176" s="3"/>
      <c r="YI176" s="3"/>
      <c r="YJ176" s="3"/>
      <c r="YK176" s="3"/>
      <c r="YL176" s="3"/>
      <c r="YM176" s="3"/>
      <c r="YN176" s="3"/>
      <c r="YO176" s="3"/>
      <c r="YP176" s="3"/>
      <c r="YQ176" s="3"/>
      <c r="YR176" s="3"/>
      <c r="YS176" s="3"/>
      <c r="YT176" s="3"/>
      <c r="YU176" s="3"/>
      <c r="YV176" s="3"/>
      <c r="YW176" s="3"/>
      <c r="YX176" s="3"/>
      <c r="YY176" s="3"/>
      <c r="YZ176" s="3"/>
      <c r="ZA176" s="3"/>
      <c r="ZB176" s="3"/>
      <c r="ZC176" s="3"/>
      <c r="ZD176" s="3"/>
      <c r="ZE176" s="3"/>
      <c r="ZF176" s="3"/>
      <c r="ZG176" s="3"/>
      <c r="ZH176" s="3"/>
      <c r="ZI176" s="3"/>
      <c r="ZJ176" s="3"/>
      <c r="ZK176" s="3"/>
      <c r="ZL176" s="3"/>
      <c r="ZM176" s="3"/>
      <c r="ZN176" s="3"/>
      <c r="ZO176" s="3"/>
      <c r="ZP176" s="3"/>
      <c r="ZQ176" s="3"/>
      <c r="ZR176" s="3"/>
      <c r="ZS176" s="3"/>
      <c r="ZT176" s="3"/>
      <c r="ZU176" s="3"/>
      <c r="ZV176" s="3"/>
      <c r="ZW176" s="3"/>
      <c r="ZX176" s="3"/>
      <c r="ZY176" s="3"/>
      <c r="ZZ176" s="3"/>
      <c r="AAA176" s="3"/>
      <c r="AAB176" s="3"/>
      <c r="AAC176" s="3"/>
    </row>
    <row r="177" spans="1:705" s="31" customFormat="1" x14ac:dyDescent="0.25">
      <c r="A177" s="32"/>
      <c r="B177" s="32"/>
      <c r="C177" s="32"/>
      <c r="D177" s="15" t="s">
        <v>186</v>
      </c>
      <c r="E177" s="5" t="s">
        <v>578</v>
      </c>
      <c r="F177" s="5"/>
      <c r="G177" s="9" t="s">
        <v>579</v>
      </c>
      <c r="H177" s="5" t="s">
        <v>185</v>
      </c>
      <c r="I177" s="33" t="s">
        <v>159</v>
      </c>
      <c r="J177" s="5">
        <f t="shared" ref="J177" si="42">SUM(K177:N177)</f>
        <v>28</v>
      </c>
      <c r="K177" s="5">
        <v>4</v>
      </c>
      <c r="L177" s="5"/>
      <c r="M177" s="5">
        <v>24</v>
      </c>
      <c r="N177" s="5"/>
      <c r="O177" s="190" t="s">
        <v>180</v>
      </c>
      <c r="P177" s="5">
        <v>10</v>
      </c>
      <c r="Q177" s="211"/>
      <c r="R177" s="5"/>
      <c r="S177" s="5" t="s">
        <v>161</v>
      </c>
      <c r="T177" s="5" t="s">
        <v>496</v>
      </c>
      <c r="U177" s="5" t="s">
        <v>159</v>
      </c>
      <c r="V177" s="5" t="s">
        <v>582</v>
      </c>
      <c r="W177" s="5" t="s">
        <v>580</v>
      </c>
      <c r="X177" s="5"/>
      <c r="Y177" s="189" t="s">
        <v>195</v>
      </c>
      <c r="Z177" s="5">
        <v>61</v>
      </c>
      <c r="AA177" s="5"/>
      <c r="AB177" s="5"/>
      <c r="AC177" s="4"/>
      <c r="AD177" s="5"/>
      <c r="AE177" s="5" t="s">
        <v>521</v>
      </c>
      <c r="AF177" s="5"/>
      <c r="AG177" s="5"/>
      <c r="AH177" s="5"/>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c r="NX177" s="3"/>
      <c r="NY177" s="3"/>
      <c r="NZ177" s="3"/>
      <c r="OA177" s="3"/>
      <c r="OB177" s="3"/>
      <c r="OC177" s="3"/>
      <c r="OD177" s="3"/>
      <c r="OE177" s="3"/>
      <c r="OF177" s="3"/>
      <c r="OG177" s="3"/>
      <c r="OH177" s="3"/>
      <c r="OI177" s="3"/>
      <c r="OJ177" s="3"/>
      <c r="OK177" s="3"/>
      <c r="OL177" s="3"/>
      <c r="OM177" s="3"/>
      <c r="ON177" s="3"/>
      <c r="OO177" s="3"/>
      <c r="OP177" s="3"/>
      <c r="OQ177" s="3"/>
      <c r="OR177" s="3"/>
      <c r="OS177" s="3"/>
      <c r="OT177" s="3"/>
      <c r="OU177" s="3"/>
      <c r="OV177" s="3"/>
      <c r="OW177" s="3"/>
      <c r="OX177" s="3"/>
      <c r="OY177" s="3"/>
      <c r="OZ177" s="3"/>
      <c r="PA177" s="3"/>
      <c r="PB177" s="3"/>
      <c r="PC177" s="3"/>
      <c r="PD177" s="3"/>
      <c r="PE177" s="3"/>
      <c r="PF177" s="3"/>
      <c r="PG177" s="3"/>
      <c r="PH177" s="3"/>
      <c r="PI177" s="3"/>
      <c r="PJ177" s="3"/>
      <c r="PK177" s="3"/>
      <c r="PL177" s="3"/>
      <c r="PM177" s="3"/>
      <c r="PN177" s="3"/>
      <c r="PO177" s="3"/>
      <c r="PP177" s="3"/>
      <c r="PQ177" s="3"/>
      <c r="PR177" s="3"/>
      <c r="PS177" s="3"/>
      <c r="PT177" s="3"/>
      <c r="PU177" s="3"/>
      <c r="PV177" s="3"/>
      <c r="PW177" s="3"/>
      <c r="PX177" s="3"/>
      <c r="PY177" s="3"/>
      <c r="PZ177" s="3"/>
      <c r="QA177" s="3"/>
      <c r="QB177" s="3"/>
      <c r="QC177" s="3"/>
      <c r="QD177" s="3"/>
      <c r="QE177" s="3"/>
      <c r="QF177" s="3"/>
      <c r="QG177" s="3"/>
      <c r="QH177" s="3"/>
      <c r="QI177" s="3"/>
      <c r="QJ177" s="3"/>
      <c r="QK177" s="3"/>
      <c r="QL177" s="3"/>
      <c r="QM177" s="3"/>
      <c r="QN177" s="3"/>
      <c r="QO177" s="3"/>
      <c r="QP177" s="3"/>
      <c r="QQ177" s="3"/>
      <c r="QR177" s="3"/>
      <c r="QS177" s="3"/>
      <c r="QT177" s="3"/>
      <c r="QU177" s="3"/>
      <c r="QV177" s="3"/>
      <c r="QW177" s="3"/>
      <c r="QX177" s="3"/>
      <c r="QY177" s="3"/>
      <c r="QZ177" s="3"/>
      <c r="RA177" s="3"/>
      <c r="RB177" s="3"/>
      <c r="RC177" s="3"/>
      <c r="RD177" s="3"/>
      <c r="RE177" s="3"/>
      <c r="RF177" s="3"/>
      <c r="RG177" s="3"/>
      <c r="RH177" s="3"/>
      <c r="RI177" s="3"/>
      <c r="RJ177" s="3"/>
      <c r="RK177" s="3"/>
      <c r="RL177" s="3"/>
      <c r="RM177" s="3"/>
      <c r="RN177" s="3"/>
      <c r="RO177" s="3"/>
      <c r="RP177" s="3"/>
      <c r="RQ177" s="3"/>
      <c r="RR177" s="3"/>
      <c r="RS177" s="3"/>
      <c r="RT177" s="3"/>
      <c r="RU177" s="3"/>
      <c r="RV177" s="3"/>
      <c r="RW177" s="3"/>
      <c r="RX177" s="3"/>
      <c r="RY177" s="3"/>
      <c r="RZ177" s="3"/>
      <c r="SA177" s="3"/>
      <c r="SB177" s="3"/>
      <c r="SC177" s="3"/>
      <c r="SD177" s="3"/>
      <c r="SE177" s="3"/>
      <c r="SF177" s="3"/>
      <c r="SG177" s="3"/>
      <c r="SH177" s="3"/>
      <c r="SI177" s="3"/>
      <c r="SJ177" s="3"/>
      <c r="SK177" s="3"/>
      <c r="SL177" s="3"/>
      <c r="SM177" s="3"/>
      <c r="SN177" s="3"/>
      <c r="SO177" s="3"/>
      <c r="SP177" s="3"/>
      <c r="SQ177" s="3"/>
      <c r="SR177" s="3"/>
      <c r="SS177" s="3"/>
      <c r="ST177" s="3"/>
      <c r="SU177" s="3"/>
      <c r="SV177" s="3"/>
      <c r="SW177" s="3"/>
      <c r="SX177" s="3"/>
      <c r="SY177" s="3"/>
      <c r="SZ177" s="3"/>
      <c r="TA177" s="3"/>
      <c r="TB177" s="3"/>
      <c r="TC177" s="3"/>
      <c r="TD177" s="3"/>
      <c r="TE177" s="3"/>
      <c r="TF177" s="3"/>
      <c r="TG177" s="3"/>
      <c r="TH177" s="3"/>
      <c r="TI177" s="3"/>
      <c r="TJ177" s="3"/>
      <c r="TK177" s="3"/>
      <c r="TL177" s="3"/>
      <c r="TM177" s="3"/>
      <c r="TN177" s="3"/>
      <c r="TO177" s="3"/>
      <c r="TP177" s="3"/>
      <c r="TQ177" s="3"/>
      <c r="TR177" s="3"/>
      <c r="TS177" s="3"/>
      <c r="TT177" s="3"/>
      <c r="TU177" s="3"/>
      <c r="TV177" s="3"/>
      <c r="TW177" s="3"/>
      <c r="TX177" s="3"/>
      <c r="TY177" s="3"/>
      <c r="TZ177" s="3"/>
      <c r="UA177" s="3"/>
      <c r="UB177" s="3"/>
      <c r="UC177" s="3"/>
      <c r="UD177" s="3"/>
      <c r="UE177" s="3"/>
      <c r="UF177" s="3"/>
      <c r="UG177" s="3"/>
      <c r="UH177" s="3"/>
      <c r="UI177" s="3"/>
      <c r="UJ177" s="3"/>
      <c r="UK177" s="3"/>
      <c r="UL177" s="3"/>
      <c r="UM177" s="3"/>
      <c r="UN177" s="3"/>
      <c r="UO177" s="3"/>
      <c r="UP177" s="3"/>
      <c r="UQ177" s="3"/>
      <c r="UR177" s="3"/>
      <c r="US177" s="3"/>
      <c r="UT177" s="3"/>
      <c r="UU177" s="3"/>
      <c r="UV177" s="3"/>
      <c r="UW177" s="3"/>
      <c r="UX177" s="3"/>
      <c r="UY177" s="3"/>
      <c r="UZ177" s="3"/>
      <c r="VA177" s="3"/>
      <c r="VB177" s="3"/>
      <c r="VC177" s="3"/>
      <c r="VD177" s="3"/>
      <c r="VE177" s="3"/>
      <c r="VF177" s="3"/>
      <c r="VG177" s="3"/>
      <c r="VH177" s="3"/>
      <c r="VI177" s="3"/>
      <c r="VJ177" s="3"/>
      <c r="VK177" s="3"/>
      <c r="VL177" s="3"/>
      <c r="VM177" s="3"/>
      <c r="VN177" s="3"/>
      <c r="VO177" s="3"/>
      <c r="VP177" s="3"/>
      <c r="VQ177" s="3"/>
      <c r="VR177" s="3"/>
      <c r="VS177" s="3"/>
      <c r="VT177" s="3"/>
      <c r="VU177" s="3"/>
      <c r="VV177" s="3"/>
      <c r="VW177" s="3"/>
      <c r="VX177" s="3"/>
      <c r="VY177" s="3"/>
      <c r="VZ177" s="3"/>
      <c r="WA177" s="3"/>
      <c r="WB177" s="3"/>
      <c r="WC177" s="3"/>
      <c r="WD177" s="3"/>
      <c r="WE177" s="3"/>
      <c r="WF177" s="3"/>
      <c r="WG177" s="3"/>
      <c r="WH177" s="3"/>
      <c r="WI177" s="3"/>
      <c r="WJ177" s="3"/>
      <c r="WK177" s="3"/>
      <c r="WL177" s="3"/>
      <c r="WM177" s="3"/>
      <c r="WN177" s="3"/>
      <c r="WO177" s="3"/>
      <c r="WP177" s="3"/>
      <c r="WQ177" s="3"/>
      <c r="WR177" s="3"/>
      <c r="WS177" s="3"/>
      <c r="WT177" s="3"/>
      <c r="WU177" s="3"/>
      <c r="WV177" s="3"/>
      <c r="WW177" s="3"/>
      <c r="WX177" s="3"/>
      <c r="WY177" s="3"/>
      <c r="WZ177" s="3"/>
      <c r="XA177" s="3"/>
      <c r="XB177" s="3"/>
      <c r="XC177" s="3"/>
      <c r="XD177" s="3"/>
      <c r="XE177" s="3"/>
      <c r="XF177" s="3"/>
      <c r="XG177" s="3"/>
      <c r="XH177" s="3"/>
      <c r="XI177" s="3"/>
      <c r="XJ177" s="3"/>
      <c r="XK177" s="3"/>
      <c r="XL177" s="3"/>
      <c r="XM177" s="3"/>
      <c r="XN177" s="3"/>
      <c r="XO177" s="3"/>
      <c r="XP177" s="3"/>
      <c r="XQ177" s="3"/>
      <c r="XR177" s="3"/>
      <c r="XS177" s="3"/>
      <c r="XT177" s="3"/>
      <c r="XU177" s="3"/>
      <c r="XV177" s="3"/>
      <c r="XW177" s="3"/>
      <c r="XX177" s="3"/>
      <c r="XY177" s="3"/>
      <c r="XZ177" s="3"/>
      <c r="YA177" s="3"/>
      <c r="YB177" s="3"/>
      <c r="YC177" s="3"/>
      <c r="YD177" s="3"/>
      <c r="YE177" s="3"/>
      <c r="YF177" s="3"/>
      <c r="YG177" s="3"/>
      <c r="YH177" s="3"/>
      <c r="YI177" s="3"/>
      <c r="YJ177" s="3"/>
      <c r="YK177" s="3"/>
      <c r="YL177" s="3"/>
      <c r="YM177" s="3"/>
      <c r="YN177" s="3"/>
      <c r="YO177" s="3"/>
      <c r="YP177" s="3"/>
      <c r="YQ177" s="3"/>
      <c r="YR177" s="3"/>
      <c r="YS177" s="3"/>
      <c r="YT177" s="3"/>
      <c r="YU177" s="3"/>
      <c r="YV177" s="3"/>
      <c r="YW177" s="3"/>
      <c r="YX177" s="3"/>
      <c r="YY177" s="3"/>
      <c r="YZ177" s="3"/>
      <c r="ZA177" s="3"/>
      <c r="ZB177" s="3"/>
      <c r="ZC177" s="3"/>
      <c r="ZD177" s="3"/>
      <c r="ZE177" s="3"/>
      <c r="ZF177" s="3"/>
      <c r="ZG177" s="3"/>
      <c r="ZH177" s="3"/>
      <c r="ZI177" s="3"/>
      <c r="ZJ177" s="3"/>
      <c r="ZK177" s="3"/>
      <c r="ZL177" s="3"/>
      <c r="ZM177" s="3"/>
      <c r="ZN177" s="3"/>
      <c r="ZO177" s="3"/>
      <c r="ZP177" s="3"/>
      <c r="ZQ177" s="3"/>
      <c r="ZR177" s="3"/>
      <c r="ZS177" s="3"/>
      <c r="ZT177" s="3"/>
      <c r="ZU177" s="3"/>
      <c r="ZV177" s="3"/>
      <c r="ZW177" s="3"/>
      <c r="ZX177" s="3"/>
      <c r="ZY177" s="3"/>
      <c r="ZZ177" s="3"/>
      <c r="AAA177" s="3"/>
      <c r="AAB177" s="3"/>
      <c r="AAC177" s="3"/>
    </row>
  </sheetData>
  <mergeCells count="2">
    <mergeCell ref="AG1:AH1"/>
    <mergeCell ref="A5:AH6"/>
  </mergeCells>
  <phoneticPr fontId="23" type="noConversion"/>
  <pageMargins left="0.25" right="0.25" top="0.75" bottom="0.75" header="0.3" footer="0.3"/>
  <pageSetup paperSize="9" scale="44" orientation="landscape"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C77D3-AB44-4159-99B9-0DF00B2D932E}">
  <sheetPr>
    <tabColor rgb="FF0070C0"/>
    <pageSetUpPr fitToPage="1"/>
  </sheetPr>
  <dimension ref="B2:E2"/>
  <sheetViews>
    <sheetView workbookViewId="0">
      <selection activeCell="V22" sqref="V22"/>
    </sheetView>
  </sheetViews>
  <sheetFormatPr baseColWidth="10" defaultColWidth="11.42578125" defaultRowHeight="15" x14ac:dyDescent="0.25"/>
  <sheetData>
    <row r="2" spans="2:5" ht="28.5" x14ac:dyDescent="0.45">
      <c r="B2" s="212" t="s">
        <v>597</v>
      </c>
      <c r="C2" s="213"/>
      <c r="D2" s="213"/>
      <c r="E2" s="213"/>
    </row>
  </sheetData>
  <pageMargins left="0.70866141732283472" right="0.70866141732283472" top="0.74803149606299213" bottom="0.74803149606299213" header="0.31496062992125984" footer="0.31496062992125984"/>
  <pageSetup paperSize="9" scale="63"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dimension ref="A1:AAC16"/>
  <sheetViews>
    <sheetView topLeftCell="F4" zoomScale="70" zoomScaleNormal="70" workbookViewId="0">
      <selection activeCell="F4" sqref="F4"/>
    </sheetView>
  </sheetViews>
  <sheetFormatPr baseColWidth="10" defaultColWidth="11.42578125" defaultRowHeight="15" x14ac:dyDescent="0.25"/>
  <cols>
    <col min="1" max="1" width="27.42578125" customWidth="1"/>
    <col min="2" max="2" width="20.5703125" customWidth="1"/>
    <col min="3" max="3" width="21.85546875" customWidth="1"/>
    <col min="4" max="4" width="16.42578125" customWidth="1"/>
    <col min="5" max="5" width="19.5703125" customWidth="1"/>
    <col min="6" max="6" width="20.5703125" customWidth="1"/>
    <col min="7" max="7" width="68.5703125" customWidth="1"/>
    <col min="8" max="8" width="23" customWidth="1"/>
    <col min="9" max="9" width="23.42578125" customWidth="1"/>
    <col min="17" max="17" width="19.5703125" customWidth="1"/>
    <col min="18" max="18" width="17.5703125" customWidth="1"/>
    <col min="19" max="19" width="19.42578125" customWidth="1"/>
    <col min="20" max="20" width="29.42578125" customWidth="1"/>
    <col min="21" max="21" width="22.85546875" customWidth="1"/>
    <col min="22" max="22" width="30.42578125" customWidth="1"/>
    <col min="23" max="23" width="38.42578125" customWidth="1"/>
    <col min="24" max="24" width="21" customWidth="1"/>
    <col min="25" max="25" width="19.5703125" customWidth="1"/>
    <col min="26" max="26" width="21" customWidth="1"/>
    <col min="27" max="27" width="20.5703125" customWidth="1"/>
    <col min="28" max="28" width="23.42578125" customWidth="1"/>
    <col min="29" max="29" width="24.42578125" customWidth="1"/>
    <col min="30" max="30" width="27.42578125" customWidth="1"/>
    <col min="31" max="31" width="28.42578125" customWidth="1"/>
    <col min="32" max="32" width="40.5703125" customWidth="1"/>
    <col min="33" max="33" width="27" customWidth="1"/>
  </cols>
  <sheetData>
    <row r="1" spans="1:705" ht="72.599999999999994" customHeight="1" x14ac:dyDescent="0.25">
      <c r="A1" s="150"/>
      <c r="B1" s="150"/>
      <c r="C1" s="150"/>
      <c r="D1" s="150"/>
      <c r="E1" s="150"/>
      <c r="F1" s="150"/>
      <c r="G1" s="150"/>
      <c r="H1" s="150"/>
      <c r="I1" s="1"/>
      <c r="J1" s="150"/>
      <c r="K1" s="1"/>
      <c r="L1" s="150"/>
      <c r="M1" s="150"/>
      <c r="N1" s="150"/>
      <c r="O1" s="150"/>
      <c r="P1" s="150"/>
      <c r="Q1" s="150"/>
      <c r="R1" s="150"/>
      <c r="S1" s="150"/>
      <c r="T1" s="150"/>
      <c r="U1" s="150"/>
      <c r="V1" s="150"/>
      <c r="W1" s="150"/>
      <c r="X1" s="150"/>
      <c r="Y1" s="150"/>
      <c r="Z1" s="150"/>
      <c r="AA1" s="150"/>
      <c r="AB1" s="150"/>
      <c r="AC1" s="150"/>
      <c r="AD1" s="150"/>
      <c r="AE1" s="150"/>
      <c r="AF1" s="158" t="s">
        <v>119</v>
      </c>
      <c r="AG1" s="347" t="s">
        <v>120</v>
      </c>
      <c r="AH1" s="347"/>
    </row>
    <row r="2" spans="1:705" s="1" customFormat="1" ht="103.5" customHeight="1" x14ac:dyDescent="0.25">
      <c r="A2" s="151" t="s">
        <v>121</v>
      </c>
      <c r="B2" s="14" t="s">
        <v>122</v>
      </c>
      <c r="C2" s="14" t="s">
        <v>123</v>
      </c>
      <c r="D2" s="22" t="s">
        <v>124</v>
      </c>
      <c r="E2" s="152" t="s">
        <v>125</v>
      </c>
      <c r="F2" s="152" t="s">
        <v>126</v>
      </c>
      <c r="G2" s="13" t="s">
        <v>127</v>
      </c>
      <c r="H2" s="14" t="s">
        <v>128</v>
      </c>
      <c r="I2" s="153" t="s">
        <v>129</v>
      </c>
      <c r="J2" s="13" t="s">
        <v>32</v>
      </c>
      <c r="K2" s="13" t="s">
        <v>130</v>
      </c>
      <c r="L2" s="13" t="s">
        <v>131</v>
      </c>
      <c r="M2" s="13" t="s">
        <v>132</v>
      </c>
      <c r="N2" s="154" t="s">
        <v>36</v>
      </c>
      <c r="O2" s="155" t="s">
        <v>133</v>
      </c>
      <c r="P2" s="155" t="s">
        <v>134</v>
      </c>
      <c r="Q2" s="13" t="s">
        <v>135</v>
      </c>
      <c r="R2" s="13" t="s">
        <v>136</v>
      </c>
      <c r="S2" s="13" t="s">
        <v>137</v>
      </c>
      <c r="T2" s="14" t="s">
        <v>138</v>
      </c>
      <c r="U2" s="14" t="s">
        <v>139</v>
      </c>
      <c r="V2" s="154" t="s">
        <v>140</v>
      </c>
      <c r="W2" s="154" t="s">
        <v>141</v>
      </c>
      <c r="X2" s="14" t="s">
        <v>142</v>
      </c>
      <c r="Y2" s="154" t="s">
        <v>143</v>
      </c>
      <c r="Z2" s="14" t="s">
        <v>144</v>
      </c>
      <c r="AA2" s="159" t="s">
        <v>145</v>
      </c>
      <c r="AB2" s="159" t="s">
        <v>146</v>
      </c>
      <c r="AC2" s="160" t="s">
        <v>147</v>
      </c>
      <c r="AD2" s="160" t="s">
        <v>148</v>
      </c>
      <c r="AE2" s="161" t="s">
        <v>149</v>
      </c>
      <c r="AF2" s="162" t="s">
        <v>150</v>
      </c>
      <c r="AG2" s="162" t="s">
        <v>151</v>
      </c>
      <c r="AH2" s="162" t="s">
        <v>152</v>
      </c>
    </row>
    <row r="3" spans="1:705" ht="27.75" customHeight="1" x14ac:dyDescent="0.25">
      <c r="A3" s="24"/>
      <c r="B3" s="24" t="s">
        <v>598</v>
      </c>
      <c r="C3" s="24"/>
      <c r="D3" s="24" t="s">
        <v>154</v>
      </c>
      <c r="E3" s="24"/>
      <c r="F3" s="24"/>
      <c r="G3" s="24" t="s">
        <v>599</v>
      </c>
      <c r="H3" s="24"/>
      <c r="I3" s="34"/>
      <c r="J3" s="25">
        <f>SUM(K3:N3)</f>
        <v>0</v>
      </c>
      <c r="K3" s="25">
        <v>0</v>
      </c>
      <c r="L3" s="25">
        <v>0</v>
      </c>
      <c r="M3" s="25">
        <v>0</v>
      </c>
      <c r="N3" s="25">
        <v>0</v>
      </c>
      <c r="O3" s="26"/>
      <c r="P3" s="25"/>
      <c r="Q3" s="26"/>
      <c r="R3" s="25">
        <v>30</v>
      </c>
      <c r="S3" s="25"/>
      <c r="T3" s="25"/>
      <c r="U3" s="25"/>
      <c r="V3" s="25"/>
      <c r="W3" s="25"/>
      <c r="X3" s="25"/>
      <c r="Y3" s="27"/>
      <c r="Z3" s="27"/>
      <c r="AA3" s="25"/>
      <c r="AB3" s="25"/>
      <c r="AC3" s="27"/>
      <c r="AD3" s="27"/>
      <c r="AE3" s="27"/>
      <c r="AF3" s="27"/>
      <c r="AG3" s="27"/>
      <c r="AH3" s="2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80"/>
      <c r="B4" s="80"/>
      <c r="C4" s="80"/>
      <c r="D4" s="87" t="s">
        <v>156</v>
      </c>
      <c r="E4" s="80" t="s">
        <v>600</v>
      </c>
      <c r="F4" s="80"/>
      <c r="G4" s="88" t="s">
        <v>157</v>
      </c>
      <c r="H4" s="80" t="s">
        <v>158</v>
      </c>
      <c r="I4" s="90" t="s">
        <v>159</v>
      </c>
      <c r="J4" s="91">
        <v>0.2</v>
      </c>
      <c r="K4" s="92"/>
      <c r="L4" s="92"/>
      <c r="M4" s="92"/>
      <c r="N4" s="91">
        <v>0.2</v>
      </c>
      <c r="O4" s="79"/>
      <c r="P4" s="92"/>
      <c r="Q4" s="255">
        <v>0</v>
      </c>
      <c r="R4" s="79">
        <v>2</v>
      </c>
      <c r="S4" s="79"/>
      <c r="T4" s="79"/>
      <c r="U4" s="79"/>
      <c r="V4" s="79"/>
      <c r="W4" s="79"/>
      <c r="X4" s="79"/>
      <c r="Y4" s="94" t="s">
        <v>160</v>
      </c>
      <c r="Z4" s="94"/>
      <c r="AA4" s="79" t="s">
        <v>161</v>
      </c>
      <c r="AB4" s="79" t="s">
        <v>159</v>
      </c>
      <c r="AC4" s="94">
        <v>1</v>
      </c>
      <c r="AD4" s="94" t="s">
        <v>162</v>
      </c>
      <c r="AE4" s="94"/>
      <c r="AF4" s="94"/>
      <c r="AG4" s="94"/>
      <c r="AH4" s="94"/>
    </row>
    <row r="5" spans="1:705" x14ac:dyDescent="0.25">
      <c r="A5" s="348"/>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50"/>
    </row>
    <row r="6" spans="1:705" x14ac:dyDescent="0.25">
      <c r="A6" s="351"/>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3"/>
    </row>
    <row r="7" spans="1:705" ht="27.75" customHeight="1" x14ac:dyDescent="0.25">
      <c r="A7" s="24"/>
      <c r="B7" s="24" t="s">
        <v>598</v>
      </c>
      <c r="C7" s="24"/>
      <c r="D7" s="24" t="s">
        <v>154</v>
      </c>
      <c r="E7" s="24"/>
      <c r="F7" s="24"/>
      <c r="G7" s="24" t="s">
        <v>601</v>
      </c>
      <c r="H7" s="24"/>
      <c r="I7" s="34"/>
      <c r="J7" s="25">
        <f>SUM(K7:N7)</f>
        <v>4</v>
      </c>
      <c r="K7" s="25">
        <f>SUM(K10:K10)</f>
        <v>0</v>
      </c>
      <c r="L7" s="25">
        <f>SUM(L10:L10)</f>
        <v>0</v>
      </c>
      <c r="M7" s="25">
        <f>SUM(M10:M10)</f>
        <v>0</v>
      </c>
      <c r="N7" s="25">
        <f>SUM(N10:N10)</f>
        <v>4</v>
      </c>
      <c r="O7" s="26"/>
      <c r="P7" s="25"/>
      <c r="Q7" s="26"/>
      <c r="R7" s="25"/>
      <c r="S7" s="25"/>
      <c r="T7" s="25"/>
      <c r="U7" s="25"/>
      <c r="V7" s="25"/>
      <c r="W7" s="25"/>
      <c r="X7" s="25"/>
      <c r="Y7" s="27"/>
      <c r="Z7" s="27"/>
      <c r="AA7" s="25"/>
      <c r="AB7" s="25"/>
      <c r="AC7" s="27"/>
      <c r="AD7" s="27"/>
      <c r="AE7" s="27"/>
      <c r="AF7" s="27"/>
      <c r="AG7" s="27"/>
      <c r="AH7" s="27"/>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ht="60" x14ac:dyDescent="0.25">
      <c r="A8" s="17"/>
      <c r="B8" s="17"/>
      <c r="C8" s="175"/>
      <c r="D8" s="23" t="s">
        <v>156</v>
      </c>
      <c r="E8" s="17" t="s">
        <v>602</v>
      </c>
      <c r="F8" s="17"/>
      <c r="G8" s="17" t="s">
        <v>603</v>
      </c>
      <c r="H8" s="17" t="s">
        <v>158</v>
      </c>
      <c r="I8" s="121" t="s">
        <v>161</v>
      </c>
      <c r="J8" s="18">
        <f t="shared" ref="J8" si="0">SUM(K8:N8)</f>
        <v>24</v>
      </c>
      <c r="K8" s="18"/>
      <c r="L8" s="18">
        <v>24</v>
      </c>
      <c r="M8" s="18"/>
      <c r="N8" s="18"/>
      <c r="O8" s="20"/>
      <c r="P8" s="18"/>
      <c r="Q8" s="255">
        <v>0</v>
      </c>
      <c r="R8" s="20">
        <v>2</v>
      </c>
      <c r="S8" s="20"/>
      <c r="T8" s="20"/>
      <c r="U8" s="20"/>
      <c r="V8" s="20"/>
      <c r="W8" s="20"/>
      <c r="X8" s="221" t="s">
        <v>430</v>
      </c>
      <c r="Y8" s="19" t="s">
        <v>177</v>
      </c>
      <c r="Z8" s="19"/>
      <c r="AA8" s="20" t="s">
        <v>161</v>
      </c>
      <c r="AB8" s="20" t="s">
        <v>159</v>
      </c>
      <c r="AC8" s="19">
        <v>1</v>
      </c>
      <c r="AD8" s="19" t="s">
        <v>162</v>
      </c>
      <c r="AE8" s="19"/>
      <c r="AF8" s="19"/>
      <c r="AG8" s="19"/>
      <c r="AH8" s="19"/>
    </row>
    <row r="9" spans="1:705" x14ac:dyDescent="0.25">
      <c r="A9" s="176"/>
      <c r="B9" s="176"/>
      <c r="C9" s="176"/>
      <c r="D9" s="177"/>
      <c r="E9" s="176"/>
      <c r="F9" s="176"/>
      <c r="G9" s="176"/>
      <c r="H9" s="176"/>
      <c r="I9" s="178"/>
      <c r="J9" s="179"/>
      <c r="K9" s="179"/>
      <c r="L9" s="179"/>
      <c r="M9" s="179"/>
      <c r="N9" s="179"/>
      <c r="O9" s="180"/>
      <c r="P9" s="179"/>
      <c r="Q9" s="181"/>
      <c r="R9" s="180"/>
      <c r="S9" s="180"/>
      <c r="T9" s="180"/>
      <c r="U9" s="180"/>
      <c r="V9" s="180"/>
      <c r="W9" s="180"/>
      <c r="X9" s="182"/>
      <c r="Y9" s="183"/>
      <c r="Z9" s="183"/>
      <c r="AA9" s="180"/>
      <c r="AB9" s="180"/>
      <c r="AC9" s="183"/>
      <c r="AD9" s="183"/>
      <c r="AE9" s="183"/>
      <c r="AF9" s="183"/>
      <c r="AG9" s="183"/>
      <c r="AH9" s="183"/>
    </row>
    <row r="10" spans="1:705" s="37" customFormat="1" ht="57" customHeight="1" x14ac:dyDescent="0.25">
      <c r="A10" s="17"/>
      <c r="B10" s="17"/>
      <c r="C10" s="17"/>
      <c r="D10" s="17" t="s">
        <v>156</v>
      </c>
      <c r="E10" s="17" t="s">
        <v>604</v>
      </c>
      <c r="F10" s="17"/>
      <c r="G10" s="17" t="s">
        <v>605</v>
      </c>
      <c r="H10" s="17" t="s">
        <v>185</v>
      </c>
      <c r="I10" s="35" t="s">
        <v>159</v>
      </c>
      <c r="J10" s="20">
        <f>SUM(K10:N10)</f>
        <v>4</v>
      </c>
      <c r="K10" s="18"/>
      <c r="L10" s="18"/>
      <c r="M10" s="18"/>
      <c r="N10" s="18">
        <v>4</v>
      </c>
      <c r="O10" s="21"/>
      <c r="P10" s="18"/>
      <c r="Q10" s="36">
        <v>30</v>
      </c>
      <c r="R10" s="20">
        <v>30</v>
      </c>
      <c r="S10" s="20"/>
      <c r="T10" s="20"/>
      <c r="U10" s="20"/>
      <c r="V10" s="20"/>
      <c r="W10" s="20"/>
      <c r="X10" s="20"/>
      <c r="Y10" s="19" t="s">
        <v>160</v>
      </c>
      <c r="Z10" s="19"/>
      <c r="AA10" s="20" t="s">
        <v>159</v>
      </c>
      <c r="AB10" s="20" t="s">
        <v>161</v>
      </c>
      <c r="AC10" s="19">
        <v>3</v>
      </c>
      <c r="AD10" s="19" t="s">
        <v>88</v>
      </c>
      <c r="AE10" s="19"/>
      <c r="AF10" s="19"/>
      <c r="AG10" s="184" t="s">
        <v>384</v>
      </c>
      <c r="AH10" s="19"/>
    </row>
    <row r="13" spans="1:705" ht="44.45" customHeight="1" x14ac:dyDescent="0.25">
      <c r="A13" s="24"/>
      <c r="B13" s="252" t="s">
        <v>598</v>
      </c>
      <c r="C13" s="252" t="s">
        <v>229</v>
      </c>
      <c r="D13" s="252" t="s">
        <v>154</v>
      </c>
      <c r="E13" s="24"/>
      <c r="F13" s="24"/>
      <c r="G13" s="252" t="s">
        <v>606</v>
      </c>
      <c r="H13" s="24"/>
      <c r="I13" s="34"/>
      <c r="J13" s="25">
        <f>J16</f>
        <v>4</v>
      </c>
      <c r="K13" s="25">
        <v>0</v>
      </c>
      <c r="L13" s="25">
        <v>0</v>
      </c>
      <c r="M13" s="25">
        <v>0</v>
      </c>
      <c r="N13" s="26"/>
      <c r="O13" s="25"/>
      <c r="P13" s="26"/>
      <c r="Q13" s="25"/>
      <c r="R13" s="25"/>
      <c r="S13" s="25"/>
      <c r="T13" s="25"/>
      <c r="U13" s="25"/>
      <c r="V13" s="25"/>
      <c r="W13" s="25"/>
      <c r="X13" s="27"/>
      <c r="Y13" s="27"/>
      <c r="Z13" s="25"/>
      <c r="AA13" s="25"/>
      <c r="AB13" s="27"/>
      <c r="AC13" s="27"/>
      <c r="AD13" s="27"/>
      <c r="AE13" s="27"/>
      <c r="AF13" s="27"/>
      <c r="AG13" s="27"/>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row>
    <row r="14" spans="1:705" ht="60" x14ac:dyDescent="0.25">
      <c r="A14" s="17"/>
      <c r="B14" s="17"/>
      <c r="C14" s="175" t="s">
        <v>231</v>
      </c>
      <c r="D14" s="23" t="s">
        <v>156</v>
      </c>
      <c r="E14" s="17"/>
      <c r="F14" s="17"/>
      <c r="G14" s="17" t="s">
        <v>603</v>
      </c>
      <c r="H14" s="17" t="s">
        <v>158</v>
      </c>
      <c r="I14" s="121" t="s">
        <v>161</v>
      </c>
      <c r="J14" s="18">
        <f t="shared" ref="J14" si="1">SUM(K14:N14)</f>
        <v>24</v>
      </c>
      <c r="K14" s="18"/>
      <c r="L14" s="18">
        <v>24</v>
      </c>
      <c r="M14" s="18"/>
      <c r="N14" s="18"/>
      <c r="O14" s="20"/>
      <c r="P14" s="18"/>
      <c r="Q14" s="255">
        <v>0</v>
      </c>
      <c r="R14" s="20">
        <v>2</v>
      </c>
      <c r="S14" s="20"/>
      <c r="T14" s="20"/>
      <c r="U14" s="20" t="s">
        <v>159</v>
      </c>
      <c r="V14" s="18" t="s">
        <v>607</v>
      </c>
      <c r="W14" s="20"/>
      <c r="X14" s="221" t="s">
        <v>430</v>
      </c>
      <c r="Y14" s="19" t="s">
        <v>177</v>
      </c>
      <c r="Z14" s="19"/>
      <c r="AA14" s="20" t="s">
        <v>161</v>
      </c>
      <c r="AB14" s="20" t="s">
        <v>159</v>
      </c>
      <c r="AC14" s="19">
        <v>1</v>
      </c>
      <c r="AD14" s="19" t="s">
        <v>162</v>
      </c>
      <c r="AE14" s="19"/>
      <c r="AF14" s="19"/>
      <c r="AG14" s="19"/>
      <c r="AH14" s="19"/>
    </row>
    <row r="15" spans="1:705" x14ac:dyDescent="0.25">
      <c r="A15" s="176"/>
      <c r="B15" s="176"/>
      <c r="C15" s="176"/>
      <c r="D15" s="177"/>
      <c r="E15" s="176"/>
      <c r="F15" s="176"/>
      <c r="G15" s="176"/>
      <c r="H15" s="176"/>
      <c r="I15" s="178"/>
      <c r="J15" s="179"/>
      <c r="K15" s="179"/>
      <c r="L15" s="179"/>
      <c r="M15" s="179"/>
      <c r="N15" s="179"/>
      <c r="O15" s="180"/>
      <c r="P15" s="179"/>
      <c r="Q15" s="181"/>
      <c r="R15" s="180"/>
      <c r="S15" s="180"/>
      <c r="T15" s="180"/>
      <c r="U15" s="180"/>
      <c r="V15" s="180"/>
      <c r="W15" s="180"/>
      <c r="X15" s="182"/>
      <c r="Y15" s="183"/>
      <c r="Z15" s="183"/>
      <c r="AA15" s="180"/>
      <c r="AB15" s="180"/>
      <c r="AC15" s="183"/>
      <c r="AD15" s="183"/>
      <c r="AE15" s="183"/>
      <c r="AF15" s="183"/>
      <c r="AG15" s="183"/>
      <c r="AH15" s="183"/>
    </row>
    <row r="16" spans="1:705" s="37" customFormat="1" ht="57" customHeight="1" x14ac:dyDescent="0.25">
      <c r="A16" s="17"/>
      <c r="B16" s="17"/>
      <c r="C16" s="17"/>
      <c r="D16" s="17" t="s">
        <v>156</v>
      </c>
      <c r="E16" s="17"/>
      <c r="F16" s="17"/>
      <c r="G16" s="17" t="s">
        <v>605</v>
      </c>
      <c r="H16" s="17" t="s">
        <v>185</v>
      </c>
      <c r="I16" s="35" t="s">
        <v>159</v>
      </c>
      <c r="J16" s="20">
        <f>SUM(K16:N16)</f>
        <v>4</v>
      </c>
      <c r="K16" s="18"/>
      <c r="L16" s="18"/>
      <c r="M16" s="18"/>
      <c r="N16" s="18">
        <v>4</v>
      </c>
      <c r="O16" s="21"/>
      <c r="P16" s="18"/>
      <c r="Q16" s="36">
        <v>30</v>
      </c>
      <c r="R16" s="20">
        <v>30</v>
      </c>
      <c r="S16" s="20"/>
      <c r="T16" s="20"/>
      <c r="U16" s="20" t="s">
        <v>159</v>
      </c>
      <c r="V16" s="18" t="s">
        <v>607</v>
      </c>
      <c r="W16" s="20"/>
      <c r="X16" s="20"/>
      <c r="Y16" s="19" t="s">
        <v>160</v>
      </c>
      <c r="Z16" s="19"/>
      <c r="AA16" s="20" t="s">
        <v>159</v>
      </c>
      <c r="AB16" s="20" t="s">
        <v>161</v>
      </c>
      <c r="AC16" s="19">
        <v>3</v>
      </c>
      <c r="AD16" s="19" t="s">
        <v>88</v>
      </c>
      <c r="AE16" s="19"/>
      <c r="AF16" s="19"/>
      <c r="AG16" s="184" t="s">
        <v>384</v>
      </c>
      <c r="AH16" s="19"/>
    </row>
  </sheetData>
  <mergeCells count="2">
    <mergeCell ref="AG1:AH1"/>
    <mergeCell ref="A5:AH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431EA-5989-4DE7-801D-DE027839CBAC}">
  <sheetPr>
    <tabColor rgb="FF0070C0"/>
    <pageSetUpPr fitToPage="1"/>
  </sheetPr>
  <dimension ref="B2:E2"/>
  <sheetViews>
    <sheetView workbookViewId="0">
      <selection activeCell="O15" sqref="O15"/>
    </sheetView>
  </sheetViews>
  <sheetFormatPr baseColWidth="10" defaultColWidth="11.42578125" defaultRowHeight="15" x14ac:dyDescent="0.25"/>
  <sheetData>
    <row r="2" spans="2:5" ht="28.5" x14ac:dyDescent="0.45">
      <c r="B2" s="212" t="s">
        <v>597</v>
      </c>
      <c r="C2" s="213"/>
      <c r="D2" s="213"/>
      <c r="E2" s="213"/>
    </row>
  </sheetData>
  <pageMargins left="0.70866141732283472" right="0.70866141732283472" top="0.74803149606299213" bottom="0.74803149606299213" header="0.31496062992125984" footer="0.31496062992125984"/>
  <pageSetup paperSize="9" scale="5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EA91F31-44AF-46B0-876D-92E8399BF9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04B57A-38E7-438F-94D4-D0A89CA886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Glossaire</vt:lpstr>
      <vt:lpstr>Fiche générale (réservé sco)</vt:lpstr>
      <vt:lpstr>3A FISE S5</vt:lpstr>
      <vt:lpstr>3A FISE S6</vt:lpstr>
      <vt:lpstr>4A FISE S7</vt:lpstr>
      <vt:lpstr>4A FISE S8</vt:lpstr>
      <vt:lpstr>5A FISE S9 Parcours MINEURES</vt:lpstr>
      <vt:lpstr>5A FISE-CP S9 Parcours MINEURES</vt:lpstr>
      <vt:lpstr>5A FISE S10</vt:lpstr>
      <vt:lpstr>5A FISE-CP S10</vt:lpstr>
      <vt:lpstr>'5A FISE-CP S10'!Zone_d_impression</vt:lpstr>
      <vt:lpstr>'5A FISE-CP S9 Parcours MINEURES'!Zone_d_impression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2024-06-21T08:50:25Z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